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rimrac\Desktop\Auditas\Pirkimo dokumentai\Procurement Documents\"/>
    </mc:Choice>
  </mc:AlternateContent>
  <xr:revisionPtr revIDLastSave="0" documentId="13_ncr:1_{B79D89D4-CD93-41BB-B0C6-2AF813D20A89}" xr6:coauthVersionLast="47" xr6:coauthVersionMax="47" xr10:uidLastSave="{00000000-0000-0000-0000-000000000000}"/>
  <bookViews>
    <workbookView xWindow="-120" yWindow="-120" windowWidth="29040" windowHeight="15720" xr2:uid="{00000000-000D-0000-FFFF-FFFF00000000}"/>
  </bookViews>
  <sheets>
    <sheet name="Tender Bid" sheetId="1" r:id="rId1"/>
    <sheet name="Choices" sheetId="2" r:id="rId2"/>
  </sheets>
  <externalReferences>
    <externalReference r:id="rId3"/>
  </externalReferences>
  <definedNames>
    <definedName name="_ftn1" localSheetId="0">'Tender Bid'!#REF!</definedName>
    <definedName name="_ftnref1" localSheetId="0">'Tender Bid'!#REF!</definedName>
    <definedName name="_Hlk495407184" localSheetId="0">'Tender Bid'!#REF!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1" l="1"/>
  <c r="B15" i="1"/>
  <c r="B24" i="1"/>
  <c r="B23" i="1"/>
  <c r="B32" i="1"/>
  <c r="B31" i="1"/>
  <c r="B39" i="1"/>
  <c r="B38" i="1"/>
  <c r="B46" i="1"/>
  <c r="B47" i="1"/>
  <c r="B48" i="1"/>
  <c r="H47" i="1"/>
  <c r="H48" i="1"/>
  <c r="B63" i="1"/>
  <c r="B64" i="1"/>
  <c r="B65" i="1"/>
  <c r="B66" i="1"/>
  <c r="B67" i="1"/>
  <c r="B68" i="1"/>
  <c r="H46" i="1"/>
  <c r="H49" i="1" l="1"/>
  <c r="H50" i="1" s="1"/>
  <c r="H51" i="1" l="1"/>
</calcChain>
</file>

<file path=xl/sharedStrings.xml><?xml version="1.0" encoding="utf-8"?>
<sst xmlns="http://schemas.openxmlformats.org/spreadsheetml/2006/main" count="99" uniqueCount="74">
  <si>
    <t>To the State Enterprise Centre of Registers</t>
  </si>
  <si>
    <t>1. INFORMATION ABOUT THE TENDERER</t>
  </si>
  <si>
    <r>
      <rPr>
        <b/>
        <sz val="11"/>
        <color theme="1"/>
        <rFont val="Tahoma"/>
        <family val="2"/>
        <charset val="186"/>
      </rPr>
      <t xml:space="preserve">Name(s), legal entity code(s) of the tenderer or participants of the group of economic operators </t>
    </r>
    <r>
      <rPr>
        <b/>
        <i/>
        <sz val="11"/>
        <color theme="1"/>
        <rFont val="Tahoma"/>
        <family val="2"/>
        <charset val="186"/>
      </rPr>
      <t>(if the tender bid is submitted by a natural person – No. of Business Licence or Individual Activity Certificate, or similar document), address(-es)</t>
    </r>
  </si>
  <si>
    <r>
      <rPr>
        <b/>
        <sz val="11"/>
        <color theme="1"/>
        <rFont val="Tahoma"/>
        <family val="2"/>
        <charset val="186"/>
      </rPr>
      <t xml:space="preserve">Collegial management and/or supervisory body of the tenderer </t>
    </r>
    <r>
      <rPr>
        <b/>
        <i/>
        <sz val="11"/>
        <color theme="1"/>
        <rFont val="Tahoma"/>
        <family val="2"/>
        <charset val="186"/>
      </rPr>
      <t>(to be specified if any)</t>
    </r>
  </si>
  <si>
    <r>
      <rPr>
        <b/>
        <sz val="11"/>
        <color theme="1"/>
        <rFont val="Tahoma"/>
        <family val="2"/>
        <charset val="186"/>
      </rPr>
      <t xml:space="preserve">Participant of the group of economic operators representing or leading the group of economic operators </t>
    </r>
    <r>
      <rPr>
        <b/>
        <i/>
        <sz val="11"/>
        <color theme="1"/>
        <rFont val="Tahoma"/>
        <family val="2"/>
        <charset val="186"/>
      </rPr>
      <t>(to be completed if the tender bid is submitted by the group of tenderers)</t>
    </r>
  </si>
  <si>
    <t>Name and surname of the person authorised to sign the tender bid</t>
  </si>
  <si>
    <r>
      <rPr>
        <b/>
        <sz val="11"/>
        <color theme="1"/>
        <rFont val="Tahoma"/>
        <family val="2"/>
        <charset val="186"/>
      </rPr>
      <t xml:space="preserve">Contact information of the person authorised to communicate with the Contracting Authority </t>
    </r>
    <r>
      <rPr>
        <b/>
        <i/>
        <sz val="11"/>
        <color theme="1"/>
        <rFont val="Tahoma"/>
        <family val="2"/>
        <charset val="186"/>
      </rPr>
      <t>(name, surname, telephone, e-mail)</t>
    </r>
  </si>
  <si>
    <t>2.  INFORMATION ABOUT EACH PARTNER IN THE GROUP OF TENDERERS</t>
  </si>
  <si>
    <t xml:space="preserve"> No </t>
  </si>
  <si>
    <t>Name, legal entity code, address of the partner in the group of tenderers</t>
  </si>
  <si>
    <t>Collegial management body and/or supervisory body of the partner in the group of tenderers (to be specified if any)</t>
  </si>
  <si>
    <t>Description of the part of the Contract object to be transferred to the Partner for performance</t>
  </si>
  <si>
    <t>Value of the part of Services to be provided by the Partner in the tender bid price</t>
  </si>
  <si>
    <t>EUR including VAT</t>
  </si>
  <si>
    <t xml:space="preserve">% </t>
  </si>
  <si>
    <t>...</t>
  </si>
  <si>
    <r>
      <t xml:space="preserve">3. INFORMATION ON ECONOMIC OPERATORS WHOSE CAPACITIES THE TENDERER RELIES ON TO MEET THE QUALIFICATION REQUIREMENTS SET FORTH BY THE CONTRACTING AUTHORITY (IF ANY)                                                                  </t>
    </r>
    <r>
      <rPr>
        <i/>
        <sz val="12"/>
        <color theme="1"/>
        <rFont val="Tahoma"/>
        <family val="2"/>
        <charset val="186"/>
      </rPr>
      <t>(to be completed if the tenderer involves other economic operators whose capacities it relies on according to Article 49 of the Law on Public Procurement)</t>
    </r>
  </si>
  <si>
    <t xml:space="preserve"> No</t>
  </si>
  <si>
    <t>Name, code of legal entity of economic operator or name and surname of natural person</t>
  </si>
  <si>
    <t>Collegial management body and/or supervisory body of the economic operator (to be specified if any)</t>
  </si>
  <si>
    <t>Reference to the provision in the procurement documents (procurement document and point should be indicated) stipulating the tenderer to rely on the capacity of the economic operator to conform to it</t>
  </si>
  <si>
    <t>Description of the part of Contract object to be transferred to the economic operator for performance</t>
  </si>
  <si>
    <r>
      <t xml:space="preserve">Value of the part of </t>
    </r>
    <r>
      <rPr>
        <b/>
        <i/>
        <sz val="11"/>
        <rFont val="Tahoma"/>
        <family val="2"/>
        <charset val="186"/>
      </rPr>
      <t>Services</t>
    </r>
    <r>
      <rPr>
        <b/>
        <sz val="11"/>
        <rFont val="Tahoma"/>
        <family val="2"/>
        <charset val="186"/>
      </rPr>
      <t xml:space="preserve"> to be provided by the Partner in the tender bid price for which economic operators are to be involved</t>
    </r>
  </si>
  <si>
    <t xml:space="preserve">EUR including VAT </t>
  </si>
  <si>
    <r>
      <t xml:space="preserve">4. INFORMATION ON KNOWN SUB-SUPPLIERS/SUB-PROVIDERS AND PART OF THE CONTRACT TRANSFERRED TO THEM FOR PERFORMANCE                                                                                                                                                                                 </t>
    </r>
    <r>
      <rPr>
        <i/>
        <sz val="12"/>
        <color theme="1"/>
        <rFont val="Tahoma"/>
        <family val="2"/>
        <charset val="186"/>
      </rPr>
      <t>(to be completed if the tenderer involves sub-suppliers/sub-providers)</t>
    </r>
  </si>
  <si>
    <t>Name of sub-supplier/sub-provider, legal entity code, address</t>
  </si>
  <si>
    <t>Description of the part of the Contract object to be transferred to the sub-supplier/sub-provider for performance</t>
  </si>
  <si>
    <t>Part of the Procurement Contract in the tender bid price transferred to the sub-supplier/sub-provider for performance</t>
  </si>
  <si>
    <t>5. INFORMATION ON THE SPECIALISTS TO BE USED TO PROVE THE TENDERER’S QUALIFICATION AND TO PERFORM THE CONTRACT WHO ARE NOT EMPLOYEES OF THE TENDERER OR THE ECONOMIC OPERATOR(S) INVOLVED BY THE TENDERER AT THE TIME OF SUBMISSION OF THE TENDER BID BUT WHO WOULD BE EMPLOYED IN THE EVENT OF THE CONTRACT AWARD (quasi-sub-suppliers/sub-providers)</t>
  </si>
  <si>
    <t>Name and surname</t>
  </si>
  <si>
    <t>Specialist’s current place of employment</t>
  </si>
  <si>
    <t xml:space="preserve">  6. TENDER BID PRICE</t>
  </si>
  <si>
    <r>
      <t>6.1. The prices and rates for services in the tender bid shall be given in euro. If tender bid prices are quoted in foreign currency, they shall be converted into euro according to the euro foreign exchange reference rates published by the European Central Bank. In cases where the European Central Bank does not publish the euro foreign exchange reference rates, according to the euro and foreign exchange reference rate set and published by the Bank of Lithuania on the day of the submission of tender bids.
6.2. When calculating the service price/rates, a full scope of the Procurement Object and requirements, price components, etc. specified in the Procurement Documents must be taken into account. After performance of the Contract, the Contracting Authority shall be able to use the Procurement object without additional costs unless explicitly stated otherwise in the Procurement Documents. The VAT is reported separately. If the tenderer is not a VAT payer, it must indicate this in the tender bid, specifying the legal basis. The tenderer must consider whether it is going to become a VAT payer during the performance of the Contract. If the tenderer becomes a VAT payer during the performance of the Contract, it must quote the price including VAT in the tender bid. Tender bid prices including all taxes and VAT shall be evaluated and compared. In case the Contracting Authority has to pay VAT to the state budget for the purchased Procurement Object itself in accordance with the procedure established by the laws governing taxes and the secondary legislation, this tax shall be included in the tender bid price (if the tenderer did not include it in the tender bid, the Contracting Authority shall include it for comparison purposes). The tender bid price must include all taxes and all other direct and indirect costs and fees/charges incurred and/or likely to be incurred by the tenderer in connection with the supply of the Products/provision of Services/performance of Works, including but not limited to (except when the Procurement Documents clearly state that certain specific costs are not to be included in the Contract price):</t>
    </r>
    <r>
      <rPr>
        <i/>
        <sz val="11"/>
        <color theme="9" tint="-0.249977111117893"/>
        <rFont val="Tahoma"/>
        <family val="2"/>
        <charset val="186"/>
      </rPr>
      <t xml:space="preserve">
</t>
    </r>
    <r>
      <rPr>
        <sz val="11"/>
        <color rgb="FF000000"/>
        <rFont val="Tahoma"/>
        <family val="2"/>
        <charset val="186"/>
      </rPr>
      <t>6.2.1. Transportation costs;
6.2.2. Inspection, insurance and/or other costs related to the supply of the Services (if applicable);
6.2.3. All costs related to the preparation and provision of documents required by the Buyer;
6.2.4. Costs for licenses, patents, permits, etc. (if applicable);                                                                                                                                                                                                                                                                                                                                                              6.2.5. Electronic invoicing costs;
6.2.6. Other expenses (if any).</t>
    </r>
    <r>
      <rPr>
        <i/>
        <sz val="11"/>
        <color theme="9" tint="-0.249977111117893"/>
        <rFont val="Tahoma"/>
        <family val="2"/>
        <charset val="186"/>
      </rPr>
      <t xml:space="preserve">
</t>
    </r>
    <r>
      <rPr>
        <sz val="11"/>
        <color theme="1"/>
        <rFont val="Tahoma"/>
        <family val="2"/>
        <charset val="186"/>
      </rPr>
      <t>6.3.</t>
    </r>
    <r>
      <rPr>
        <sz val="11"/>
        <color rgb="FF000000"/>
        <rFont val="Tahoma"/>
        <family val="2"/>
        <charset val="186"/>
      </rPr>
      <t xml:space="preserve"> </t>
    </r>
    <r>
      <rPr>
        <sz val="11"/>
        <color theme="1"/>
        <rFont val="Tahoma"/>
        <family val="2"/>
        <charset val="186"/>
      </rPr>
      <t xml:space="preserve">The total tender bid price/costs including VAT must be indicated with the accuracy of two decimal places. </t>
    </r>
    <r>
      <rPr>
        <sz val="11"/>
        <color rgb="FF000000"/>
        <rFont val="Tahoma"/>
        <family val="2"/>
        <charset val="186"/>
      </rPr>
      <t>The price components or fee rates constituting this price may be expressed without limiting the number of decimal places.</t>
    </r>
  </si>
  <si>
    <t>Procurement object</t>
  </si>
  <si>
    <t>Unit of measure</t>
  </si>
  <si>
    <t>Quantity</t>
  </si>
  <si>
    <r>
      <rPr>
        <b/>
        <sz val="11"/>
        <color rgb="FF000000"/>
        <rFont val="Tahoma"/>
        <family val="2"/>
        <charset val="186"/>
      </rPr>
      <t xml:space="preserve">         </t>
    </r>
    <r>
      <rPr>
        <b/>
        <sz val="11"/>
        <color theme="1"/>
        <rFont val="Tahoma"/>
        <family val="2"/>
        <charset val="186"/>
      </rPr>
      <t xml:space="preserve">Unit rate, in EUR, excluding VAT
</t>
    </r>
    <r>
      <rPr>
        <b/>
        <sz val="11"/>
        <color rgb="FFFF0000"/>
        <rFont val="Tahoma"/>
        <family val="2"/>
        <charset val="186"/>
      </rPr>
      <t>(to be completed by the tenderer)</t>
    </r>
  </si>
  <si>
    <t>Price, in EUR, excluding VAT</t>
  </si>
  <si>
    <t>Comprehensive certification audit</t>
  </si>
  <si>
    <t>Pcs.</t>
  </si>
  <si>
    <t>Interim (monitoring) audit</t>
  </si>
  <si>
    <t>Hours</t>
  </si>
  <si>
    <r>
      <t xml:space="preserve">VAT*, EUR </t>
    </r>
    <r>
      <rPr>
        <b/>
        <sz val="11"/>
        <color rgb="FFFF0000"/>
        <rFont val="Tahoma"/>
        <family val="2"/>
        <charset val="186"/>
      </rPr>
      <t xml:space="preserve">(tenderer selects the VAT rate) </t>
    </r>
  </si>
  <si>
    <t>Please select</t>
  </si>
  <si>
    <t>*If you leave the VAT field empty, indicate the reasons why you do not pay VAT: -________________________________________________________________________________________</t>
  </si>
  <si>
    <t>Documents</t>
  </si>
  <si>
    <t>Document must be submitted</t>
  </si>
  <si>
    <t>Entity submitting the document</t>
  </si>
  <si>
    <t>Does the document contain confidential information?</t>
  </si>
  <si>
    <t>Explanation what specific information is confidential in the document and why</t>
  </si>
  <si>
    <t>(Yes/no)</t>
  </si>
  <si>
    <t>A copy of the joint venture agreement (if the tender bid is submitted by a group of economic operators)</t>
  </si>
  <si>
    <t>Along with the tender bid</t>
  </si>
  <si>
    <t>Tenderers</t>
  </si>
  <si>
    <t>Select</t>
  </si>
  <si>
    <t>A copy of the power of attorney or other document granting the right to submit and/or sign the tender bid and other documents (if the tender bid is submitted and/or the documents are signed not by the manager of the tenderer, members of the group of economic operators, sub-suppliers/sub-providers or economic operators whose capacity the tenderer relies on)</t>
  </si>
  <si>
    <t>If the tenderer involves economic operators: evidence that these resources will be available throughout the duration of the contractual obligations</t>
  </si>
  <si>
    <t>Suppliers/providers, economic operators whose capacity the tenderer relies on (except quasi-suppliers/quasi-providers), sub-supplier/sub-provider</t>
  </si>
  <si>
    <t>Upon request of the Contracting Authority</t>
  </si>
  <si>
    <r>
      <t>(Article 45 (2</t>
    </r>
    <r>
      <rPr>
        <vertAlign val="superscript"/>
        <sz val="11"/>
        <color theme="1"/>
        <rFont val="Tahoma"/>
        <family val="2"/>
        <charset val="186"/>
      </rPr>
      <t>1</t>
    </r>
    <r>
      <rPr>
        <sz val="11"/>
        <color theme="1"/>
        <rFont val="Tahoma"/>
        <family val="2"/>
        <charset val="186"/>
      </rPr>
      <t xml:space="preserve">) of the Law on Public Procurement                                                                    Declaration of Conformity </t>
    </r>
    <r>
      <rPr>
        <b/>
        <sz val="11"/>
        <color rgb="FF000000"/>
        <rFont val="Tahoma"/>
        <family val="2"/>
        <charset val="186"/>
      </rPr>
      <t>(Annex 7 to the Procurement Conditions).</t>
    </r>
    <r>
      <rPr>
        <sz val="11"/>
        <color theme="1"/>
        <rFont val="Tahoma"/>
        <family val="2"/>
        <charset val="186"/>
      </rPr>
      <t xml:space="preserve">
In case of doubts about the correctness of information provided by the tenderer in the Declaration of Conformity, the Contracting Authority will request the tenderer who submitted the most economically advantageous tender bid to submit the documents (one or several) supporting the information provided in this Declaration and referred to in Article 51(12) of the Law on Public Procurement, or other documents and/or explanations acceptable to the Contracting Authority.</t>
    </r>
  </si>
  <si>
    <t>Tenderer</t>
  </si>
  <si>
    <r>
      <rPr>
        <sz val="11"/>
        <color rgb="FF000000"/>
        <rFont val="Tahoma"/>
        <family val="2"/>
        <charset val="186"/>
      </rPr>
      <t xml:space="preserve">Documents specified in </t>
    </r>
    <r>
      <rPr>
        <b/>
        <sz val="11"/>
        <color rgb="FF000000"/>
        <rFont val="Tahoma"/>
        <family val="2"/>
        <charset val="186"/>
      </rPr>
      <t>Annex 8 to the Procurement Conditions</t>
    </r>
    <r>
      <rPr>
        <sz val="11"/>
        <color rgb="FF000000"/>
        <rFont val="Tahoma"/>
        <family val="2"/>
        <charset val="186"/>
      </rPr>
      <t xml:space="preserve"> ‘Qualification Requirements for Tenderers and Required Quality and Environmental Management System Standards’</t>
    </r>
    <r>
      <rPr>
        <sz val="11"/>
        <color rgb="FF000000"/>
        <rFont val="Tahoma"/>
        <family val="2"/>
        <charset val="186"/>
      </rPr>
      <t xml:space="preserve">
</t>
    </r>
    <r>
      <rPr>
        <b/>
        <sz val="11"/>
        <color rgb="FF000000"/>
        <rFont val="Tahoma"/>
        <family val="2"/>
        <charset val="186"/>
      </rPr>
      <t>NOTE</t>
    </r>
    <r>
      <rPr>
        <sz val="11"/>
        <color rgb="FF000000"/>
        <rFont val="Tahoma"/>
        <family val="2"/>
        <charset val="186"/>
      </rPr>
      <t>.</t>
    </r>
    <r>
      <rPr>
        <sz val="11"/>
        <color rgb="FF000000"/>
        <rFont val="Tahoma"/>
        <family val="2"/>
        <charset val="186"/>
      </rPr>
      <t xml:space="preserve"> </t>
    </r>
    <r>
      <rPr>
        <sz val="11"/>
        <color rgb="FF000000"/>
        <rFont val="Tahoma"/>
        <family val="2"/>
        <charset val="186"/>
      </rPr>
      <t>The requirement shall be applicable if requirements for the qualification of tenderers are laid down in the Procurement documents.</t>
    </r>
  </si>
  <si>
    <t>Supplier/provider, economic operators whose capacity the tenderer relies on</t>
  </si>
  <si>
    <r>
      <rPr>
        <b/>
        <sz val="12"/>
        <color rgb="FF000000"/>
        <rFont val="Tahoma"/>
        <family val="2"/>
        <charset val="186"/>
      </rPr>
      <t xml:space="preserve">By signing this tender bid, I hereby declare that: 
</t>
    </r>
    <r>
      <rPr>
        <sz val="12"/>
        <color rgb="FF000000"/>
        <rFont val="Tahoma"/>
        <family val="2"/>
        <charset val="186"/>
      </rPr>
      <t>• I have read the Procurement documents as well as the applicable laws and by-laws of the Republic of Lithuania that govern the procedure of public procurement and may affect any relations between the Contracting Authority and the tenderer arising from this Procurement and/or in relation to this Procurement; 
• I agree with the terms, conditions and procedures established in the Procurement Documents;                                                                                                                                                                                                                           • The data and information provided in the tender bid documents are correct and include everything necessary for the proper performance of the Contract;
• The tend</t>
    </r>
    <r>
      <rPr>
        <sz val="12"/>
        <rFont val="Tahoma"/>
        <family val="2"/>
        <charset val="186"/>
      </rPr>
      <t xml:space="preserve">er bid is valid for the term specified in Annex 1 ‘Time Limits’ of the Procurement Conditions, or for the term provided for in the Procurement documents in case of a tender under restricted procedure;
• Natural persons are informed about the processing of their data in accordance with Articles 13 and 14 of the General Data Protection Regulation, except in cases where the obligation to provide such information does not apply
</t>
    </r>
    <r>
      <rPr>
        <sz val="12"/>
        <color rgb="FF000000"/>
        <rFont val="Tahoma"/>
        <family val="2"/>
        <charset val="186"/>
      </rPr>
      <t xml:space="preserve">• By signing this tender bid, we confirm that the proposed Procurement Object does not pose a threat to national security.                                                  </t>
    </r>
    <r>
      <rPr>
        <i/>
        <sz val="12"/>
        <color rgb="FF000000"/>
        <rFont val="Tahoma"/>
        <family val="2"/>
        <charset val="186"/>
      </rPr>
      <t xml:space="preserve"> </t>
    </r>
    <r>
      <rPr>
        <sz val="12"/>
        <color rgb="FF000000"/>
        <rFont val="Tahoma"/>
        <family val="2"/>
        <charset val="186"/>
      </rPr>
      <t xml:space="preserve">                                                                                              </t>
    </r>
    <r>
      <rPr>
        <i/>
        <sz val="12"/>
        <color rgb="FF000000"/>
        <rFont val="Tahoma"/>
        <family val="2"/>
        <charset val="186"/>
      </rPr>
      <t xml:space="preserve">                                                                                                                            </t>
    </r>
  </si>
  <si>
    <t xml:space="preserve">(Position of the participant or its authorised person)    </t>
  </si>
  <si>
    <t xml:space="preserve">    (Signature) </t>
  </si>
  <si>
    <t xml:space="preserve">(name, surname)  </t>
  </si>
  <si>
    <t>Additional support services and/or consultations (estimated quantity)</t>
  </si>
  <si>
    <t xml:space="preserve">Total comparative bid price, EUR, excluding VAT </t>
  </si>
  <si>
    <t>Total comparative bid price, EUR, including VAT</t>
  </si>
  <si>
    <r>
      <rPr>
        <b/>
        <sz val="12"/>
        <color rgb="FF000000"/>
        <rFont val="Tahoma"/>
        <family val="2"/>
        <charset val="186"/>
      </rPr>
      <t xml:space="preserve">NOTES: 
</t>
    </r>
    <r>
      <rPr>
        <sz val="12"/>
        <color theme="1"/>
        <rFont val="Tahoma"/>
        <family val="2"/>
        <charset val="186"/>
      </rPr>
      <t xml:space="preserve">- </t>
    </r>
    <r>
      <rPr>
        <sz val="12"/>
        <color rgb="FF00B050"/>
        <rFont val="Tahoma"/>
        <family val="2"/>
        <charset val="186"/>
      </rPr>
      <t xml:space="preserve">Total comparative bid price in EUR, including VAT, will only be used for evaluation of tender bids. The Initial Contract value will be equal to the maximum amount allocated for the procurement, i.e. </t>
    </r>
    <r>
      <rPr>
        <b/>
        <sz val="12"/>
        <color rgb="FF00B050"/>
        <rFont val="Tahoma"/>
        <family val="2"/>
        <charset val="186"/>
      </rPr>
      <t>EUR 70 000,00 EUR excluding VAT (EUR 84 700 Eur, including VAT). 
-</t>
    </r>
    <r>
      <rPr>
        <sz val="12"/>
        <color rgb="FF00B050"/>
        <rFont val="Tahoma"/>
        <family val="2"/>
        <charset val="186"/>
      </rPr>
      <t xml:space="preserve"> </t>
    </r>
    <r>
      <rPr>
        <b/>
        <sz val="12"/>
        <color rgb="FF00B050"/>
        <rFont val="Tahoma"/>
        <family val="2"/>
        <charset val="186"/>
      </rPr>
      <t>Total comparative bid price</t>
    </r>
    <r>
      <rPr>
        <sz val="12"/>
        <color rgb="FF00B050"/>
        <rFont val="Tahoma"/>
        <family val="2"/>
        <charset val="186"/>
      </rPr>
      <t xml:space="preserve"> may not exceed 70 000,00 </t>
    </r>
    <r>
      <rPr>
        <b/>
        <sz val="12"/>
        <color rgb="FF00B050"/>
        <rFont val="Tahoma"/>
        <family val="2"/>
        <charset val="186"/>
      </rPr>
      <t>EUR excluding VAT</t>
    </r>
    <r>
      <rPr>
        <sz val="12"/>
        <color rgb="FF00B050"/>
        <rFont val="Tahoma"/>
        <family val="2"/>
        <charset val="186"/>
      </rPr>
      <t>. The contracting authority will consider a higher price to be excessive and unacceptable, and such a bid will therefore be rejected..
- The contracting authority undertakes to commission and procure a comprehensive certification audit and an interim (monitoring) audit. Additional support services and/or consultations will be ordered as needed. The contracting authority does not undertake to purchase all or any part of the number of hours allocated for additional support services and/or consultations.</t>
    </r>
  </si>
  <si>
    <r>
      <t xml:space="preserve">7. DOCUMENTS AND INFORMATION ON CONFIDENTIALITY ATTACHED
</t>
    </r>
    <r>
      <rPr>
        <i/>
        <sz val="12"/>
        <color theme="1"/>
        <rFont val="Tahoma"/>
        <family val="2"/>
        <charset val="186"/>
      </rPr>
      <t>All documents shall be submitted along with the tender bid using the CVP IS tools unless established otherwise:</t>
    </r>
  </si>
  <si>
    <r>
      <t>The signed ESPD (</t>
    </r>
    <r>
      <rPr>
        <b/>
        <sz val="11"/>
        <rFont val="Tahoma"/>
        <family val="2"/>
        <charset val="186"/>
      </rPr>
      <t>Annex 4 to the Procurement Conditions ‘ESPD’</t>
    </r>
    <r>
      <rPr>
        <sz val="11"/>
        <rFont val="Tahoma"/>
        <family val="2"/>
        <charset val="186"/>
      </rPr>
      <t xml:space="preserve"> ). 
*A separate ESPD shall be completed by:
1) The tenderer;                                                                                                                                 2) Each member of the group of tenderers (if the tender bid is submitted by a group of tenderers);    
3) Each economic operator whose capacity the tenderer relies on pursuant to Article 49 of the Law on Public Procurement (except quasi-suppliers/quasi-providers);
4) sub-supplier/sub-provider</t>
    </r>
  </si>
  <si>
    <r>
      <t>TENDER BI</t>
    </r>
    <r>
      <rPr>
        <b/>
        <sz val="16"/>
        <rFont val="Tahoma"/>
        <family val="2"/>
        <charset val="186"/>
      </rPr>
      <t xml:space="preserve">D FOR AN AUDIT OF THE COMPLIANCE OF QUALIFIED TRUST SERVICES WITH THE REQUIREMENTS SET FORTH IN REGULATION (EU) No. 910/2014
    </t>
    </r>
    <r>
      <rPr>
        <b/>
        <sz val="16"/>
        <color rgb="FF000000"/>
        <rFont val="Tahoma"/>
        <family val="2"/>
        <charset val="186"/>
      </rPr>
      <t xml:space="preserve">    PROCUREMENT LOT NO </t>
    </r>
    <r>
      <rPr>
        <b/>
        <sz val="16"/>
        <rFont val="Tahoma"/>
        <family val="2"/>
        <charset val="186"/>
      </rPr>
      <t>1 OUT OF 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</si>
</sst>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i/>
      <sz val="10"/>
      <color theme="1"/>
      <name val="Tahoma"/>
      <family val="2"/>
      <charset val="186"/>
    </font>
    <font>
      <i/>
      <sz val="11"/>
      <color theme="9" tint="-0.249977111117893"/>
      <name val="Tahoma"/>
      <family val="2"/>
      <charset val="186"/>
    </font>
    <font>
      <b/>
      <sz val="16"/>
      <color theme="1"/>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1"/>
      <name val="Tahoma"/>
      <family val="2"/>
      <charset val="186"/>
    </font>
    <font>
      <vertAlign val="superscript"/>
      <sz val="11"/>
      <color theme="1"/>
      <name val="Tahoma"/>
      <family val="2"/>
      <charset val="186"/>
    </font>
    <font>
      <b/>
      <sz val="12"/>
      <color rgb="FF00B050"/>
      <name val="Tahoma"/>
      <family val="2"/>
      <charset val="186"/>
    </font>
    <font>
      <sz val="11"/>
      <color rgb="FF000000"/>
      <name val="Tahoma"/>
      <family val="2"/>
      <charset val="186"/>
    </font>
    <font>
      <b/>
      <sz val="12"/>
      <color rgb="FF000000"/>
      <name val="Tahoma"/>
      <family val="2"/>
      <charset val="186"/>
    </font>
    <font>
      <sz val="12"/>
      <color rgb="FF000000"/>
      <name val="Tahoma"/>
      <family val="2"/>
      <charset val="186"/>
    </font>
    <font>
      <sz val="12"/>
      <color rgb="FF00B050"/>
      <name val="Tahoma"/>
      <family val="2"/>
      <charset val="186"/>
    </font>
    <font>
      <sz val="12"/>
      <color rgb="FFFF0000"/>
      <name val="Tahoma"/>
      <family val="2"/>
      <charset val="186"/>
    </font>
    <font>
      <b/>
      <sz val="11"/>
      <color rgb="FF000000"/>
      <name val="Tahoma"/>
      <family val="2"/>
      <charset val="186"/>
    </font>
    <font>
      <i/>
      <sz val="12"/>
      <color rgb="FF000000"/>
      <name val="Tahoma"/>
      <family val="2"/>
      <charset val="186"/>
    </font>
    <font>
      <b/>
      <sz val="16"/>
      <color rgb="FF000000"/>
      <name val="Tahoma"/>
      <family val="2"/>
      <charset val="186"/>
    </font>
    <font>
      <b/>
      <i/>
      <sz val="11"/>
      <name val="Tahoma"/>
      <family val="2"/>
      <charset val="186"/>
    </font>
    <font>
      <sz val="12"/>
      <name val="Tahoma"/>
      <family val="2"/>
      <charset val="186"/>
    </font>
    <font>
      <b/>
      <sz val="16"/>
      <name val="Tahoma"/>
      <family val="2"/>
      <charset val="186"/>
    </font>
  </fonts>
  <fills count="6">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theme="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top/>
      <bottom/>
      <diagonal/>
    </border>
    <border>
      <left/>
      <right/>
      <top style="thin">
        <color indexed="64"/>
      </top>
      <bottom/>
      <diagonal/>
    </border>
    <border>
      <left style="medium">
        <color indexed="64"/>
      </left>
      <right style="thin">
        <color indexed="64"/>
      </right>
      <top/>
      <bottom/>
      <diagonal/>
    </border>
    <border>
      <left/>
      <right style="thin">
        <color indexed="64"/>
      </right>
      <top/>
      <bottom/>
      <diagonal/>
    </border>
    <border>
      <left style="thin">
        <color indexed="64"/>
      </left>
      <right style="medium">
        <color indexed="64"/>
      </right>
      <top/>
      <bottom/>
      <diagonal/>
    </border>
    <border>
      <left/>
      <right/>
      <top style="thin">
        <color theme="0"/>
      </top>
      <bottom/>
      <diagonal/>
    </border>
    <border>
      <left style="thin">
        <color indexed="64"/>
      </left>
      <right style="thin">
        <color indexed="64"/>
      </right>
      <top/>
      <bottom/>
      <diagonal/>
    </border>
    <border>
      <left style="thin">
        <color theme="0" tint="-0.14999847407452621"/>
      </left>
      <right/>
      <top style="thin">
        <color theme="0" tint="-0.14999847407452621"/>
      </top>
      <bottom/>
      <diagonal/>
    </border>
    <border>
      <left style="thin">
        <color theme="0"/>
      </left>
      <right/>
      <top style="thin">
        <color theme="0" tint="-0.14999847407452621"/>
      </top>
      <bottom/>
      <diagonal/>
    </border>
    <border>
      <left/>
      <right/>
      <top/>
      <bottom style="thin">
        <color theme="0" tint="-0.14999847407452621"/>
      </bottom>
      <diagonal/>
    </border>
    <border>
      <left style="medium">
        <color indexed="64"/>
      </left>
      <right/>
      <top style="thin">
        <color indexed="64"/>
      </top>
      <bottom/>
      <diagonal/>
    </border>
    <border>
      <left style="thin">
        <color theme="0" tint="-0.14999847407452621"/>
      </left>
      <right/>
      <top/>
      <bottom style="thin">
        <color theme="0" tint="-0.14999847407452621"/>
      </bottom>
      <diagonal/>
    </border>
    <border>
      <left style="medium">
        <color indexed="64"/>
      </left>
      <right/>
      <top style="thin">
        <color theme="0" tint="-0.14999847407452621"/>
      </top>
      <bottom/>
      <diagonal/>
    </border>
    <border>
      <left style="medium">
        <color indexed="64"/>
      </left>
      <right/>
      <top style="thin">
        <color theme="0" tint="-0.14999847407452621"/>
      </top>
      <bottom style="thin">
        <color theme="0"/>
      </bottom>
      <diagonal/>
    </border>
    <border>
      <left style="medium">
        <color indexed="64"/>
      </left>
      <right/>
      <top/>
      <bottom style="thin">
        <color theme="0" tint="-0.14999847407452621"/>
      </bottom>
      <diagonal/>
    </border>
    <border>
      <left/>
      <right style="medium">
        <color indexed="64"/>
      </right>
      <top/>
      <bottom style="thin">
        <color indexed="64"/>
      </bottom>
      <diagonal/>
    </border>
    <border>
      <left style="thin">
        <color indexed="64"/>
      </left>
      <right style="medium">
        <color indexed="64"/>
      </right>
      <top style="medium">
        <color indexed="64"/>
      </top>
      <bottom/>
      <diagonal/>
    </border>
  </borders>
  <cellStyleXfs count="1">
    <xf numFmtId="0" fontId="0" fillId="0" borderId="0"/>
  </cellStyleXfs>
  <cellXfs count="208">
    <xf numFmtId="0" fontId="0" fillId="0" borderId="0" xfId="0"/>
    <xf numFmtId="0" fontId="1" fillId="0" borderId="0" xfId="0" applyFont="1"/>
    <xf numFmtId="0" fontId="1" fillId="0" borderId="0" xfId="0" applyFont="1" applyAlignment="1">
      <alignment horizontal="left"/>
    </xf>
    <xf numFmtId="0" fontId="6" fillId="0" borderId="0" xfId="0" applyFont="1" applyAlignment="1">
      <alignment horizontal="center" vertical="top" wrapText="1"/>
    </xf>
    <xf numFmtId="0" fontId="1" fillId="0" borderId="0" xfId="0" applyFont="1" applyAlignment="1">
      <alignment wrapText="1"/>
    </xf>
    <xf numFmtId="0" fontId="1" fillId="0" borderId="0" xfId="0" applyFont="1" applyAlignment="1">
      <alignment horizontal="center" vertical="center" wrapText="1"/>
    </xf>
    <xf numFmtId="0" fontId="2" fillId="3" borderId="5" xfId="0" applyFont="1" applyFill="1" applyBorder="1" applyAlignment="1">
      <alignment horizontal="center" vertical="center" wrapText="1"/>
    </xf>
    <xf numFmtId="0" fontId="1" fillId="0" borderId="0" xfId="0" applyFont="1" applyAlignment="1">
      <alignment horizontal="center"/>
    </xf>
    <xf numFmtId="0" fontId="2" fillId="3" borderId="46" xfId="0" applyFont="1" applyFill="1" applyBorder="1" applyAlignment="1">
      <alignment horizontal="center" vertical="center" wrapText="1"/>
    </xf>
    <xf numFmtId="0" fontId="5" fillId="0" borderId="0" xfId="0" applyFont="1" applyAlignment="1">
      <alignment horizontal="center"/>
    </xf>
    <xf numFmtId="2" fontId="2" fillId="3" borderId="46" xfId="0" applyNumberFormat="1" applyFont="1" applyFill="1" applyBorder="1" applyAlignment="1">
      <alignment horizontal="center" vertical="center" wrapText="1"/>
    </xf>
    <xf numFmtId="2" fontId="2" fillId="2" borderId="34" xfId="0" applyNumberFormat="1" applyFont="1" applyFill="1" applyBorder="1" applyAlignment="1">
      <alignment horizontal="center" vertical="center" wrapText="1"/>
    </xf>
    <xf numFmtId="2" fontId="2" fillId="3" borderId="8" xfId="0" applyNumberFormat="1" applyFont="1" applyFill="1" applyBorder="1" applyAlignment="1">
      <alignment horizontal="center" vertical="center" wrapText="1"/>
    </xf>
    <xf numFmtId="2" fontId="1" fillId="0" borderId="0" xfId="0" applyNumberFormat="1" applyFont="1" applyAlignment="1">
      <alignment horizontal="center" vertical="center" wrapText="1"/>
    </xf>
    <xf numFmtId="2" fontId="1" fillId="0" borderId="0" xfId="0" applyNumberFormat="1" applyFont="1"/>
    <xf numFmtId="0" fontId="12" fillId="3" borderId="8" xfId="0" applyFont="1" applyFill="1" applyBorder="1" applyAlignment="1">
      <alignment horizontal="center" vertical="center" wrapText="1"/>
    </xf>
    <xf numFmtId="0" fontId="4" fillId="0" borderId="0" xfId="0" applyFont="1" applyAlignment="1">
      <alignment horizontal="left" wrapText="1"/>
    </xf>
    <xf numFmtId="2" fontId="7" fillId="0" borderId="22" xfId="0" applyNumberFormat="1" applyFont="1" applyBorder="1" applyAlignment="1" applyProtection="1">
      <alignment horizontal="center" vertical="center" wrapText="1"/>
      <protection locked="0"/>
    </xf>
    <xf numFmtId="2" fontId="7" fillId="0" borderId="14" xfId="0" applyNumberFormat="1" applyFont="1" applyBorder="1" applyAlignment="1" applyProtection="1">
      <alignment horizontal="center" vertical="center" wrapText="1"/>
      <protection locked="0"/>
    </xf>
    <xf numFmtId="0" fontId="1" fillId="0" borderId="0" xfId="0" applyFont="1" applyProtection="1">
      <protection locked="0"/>
    </xf>
    <xf numFmtId="0" fontId="1" fillId="0" borderId="0" xfId="0" applyFont="1" applyAlignment="1" applyProtection="1">
      <alignment horizontal="left"/>
      <protection locked="0"/>
    </xf>
    <xf numFmtId="0" fontId="1" fillId="0" borderId="7" xfId="0" applyFont="1" applyBorder="1" applyAlignment="1" applyProtection="1">
      <alignment vertical="center" wrapText="1"/>
      <protection locked="0"/>
    </xf>
    <xf numFmtId="0" fontId="1" fillId="0" borderId="6" xfId="0" applyFont="1" applyBorder="1" applyAlignment="1" applyProtection="1">
      <alignment vertical="center" wrapText="1"/>
      <protection locked="0"/>
    </xf>
    <xf numFmtId="2" fontId="1" fillId="0" borderId="43" xfId="0" applyNumberFormat="1" applyFont="1" applyBorder="1" applyAlignment="1" applyProtection="1">
      <alignment vertical="center" wrapText="1"/>
      <protection locked="0"/>
    </xf>
    <xf numFmtId="0" fontId="1" fillId="0" borderId="16"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2" fontId="1" fillId="0" borderId="17" xfId="0" applyNumberFormat="1" applyFont="1" applyBorder="1" applyAlignment="1" applyProtection="1">
      <alignment vertical="center" wrapText="1"/>
      <protection locked="0"/>
    </xf>
    <xf numFmtId="0" fontId="1" fillId="0" borderId="21" xfId="0" applyFont="1" applyBorder="1" applyAlignment="1" applyProtection="1">
      <alignment vertical="center" wrapText="1"/>
      <protection locked="0"/>
    </xf>
    <xf numFmtId="0" fontId="1" fillId="0" borderId="10"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2" fontId="1" fillId="0" borderId="22" xfId="0" applyNumberFormat="1" applyFont="1" applyBorder="1" applyAlignment="1" applyProtection="1">
      <alignment horizontal="center" vertical="center" wrapText="1"/>
      <protection locked="0"/>
    </xf>
    <xf numFmtId="0" fontId="1" fillId="0" borderId="15" xfId="0" applyFont="1" applyBorder="1" applyAlignment="1" applyProtection="1">
      <alignment vertical="center" wrapText="1"/>
      <protection locked="0"/>
    </xf>
    <xf numFmtId="2" fontId="1" fillId="0" borderId="17" xfId="0" applyNumberFormat="1" applyFont="1" applyBorder="1" applyAlignment="1" applyProtection="1">
      <alignment horizontal="center" vertical="center" wrapText="1"/>
      <protection locked="0"/>
    </xf>
    <xf numFmtId="0" fontId="2" fillId="3" borderId="51" xfId="0" applyFont="1" applyFill="1" applyBorder="1" applyAlignment="1">
      <alignment horizontal="center" vertical="center" wrapText="1"/>
    </xf>
    <xf numFmtId="0" fontId="12" fillId="3" borderId="8" xfId="0" applyFont="1" applyFill="1" applyBorder="1" applyAlignment="1">
      <alignment horizontal="center" vertical="center"/>
    </xf>
    <xf numFmtId="0" fontId="9" fillId="0" borderId="0" xfId="0" applyFont="1" applyAlignment="1">
      <alignment vertical="top" wrapText="1"/>
    </xf>
    <xf numFmtId="0" fontId="1" fillId="0" borderId="69" xfId="0" applyFont="1" applyBorder="1"/>
    <xf numFmtId="0" fontId="1" fillId="0" borderId="72" xfId="0" applyFont="1" applyBorder="1"/>
    <xf numFmtId="0" fontId="1" fillId="0" borderId="71" xfId="0" applyFont="1" applyBorder="1"/>
    <xf numFmtId="0" fontId="1" fillId="0" borderId="73" xfId="0" applyFont="1" applyBorder="1"/>
    <xf numFmtId="0" fontId="1" fillId="0" borderId="10"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1" fillId="0" borderId="28" xfId="0" applyFont="1" applyBorder="1" applyAlignment="1">
      <alignment horizontal="left"/>
    </xf>
    <xf numFmtId="0" fontId="1" fillId="0" borderId="75" xfId="0" applyFont="1" applyBorder="1"/>
    <xf numFmtId="0" fontId="1" fillId="0" borderId="76" xfId="0" applyFont="1" applyBorder="1"/>
    <xf numFmtId="0" fontId="1" fillId="0" borderId="77" xfId="0" applyFont="1" applyBorder="1"/>
    <xf numFmtId="0" fontId="1" fillId="0" borderId="78" xfId="0" applyFont="1" applyBorder="1"/>
    <xf numFmtId="0" fontId="1" fillId="0" borderId="44" xfId="0" applyFont="1" applyBorder="1" applyAlignment="1" applyProtection="1">
      <alignment horizontal="center" vertical="center" wrapText="1"/>
      <protection locked="0"/>
    </xf>
    <xf numFmtId="0" fontId="1" fillId="0" borderId="41" xfId="0" applyFont="1" applyBorder="1" applyAlignment="1" applyProtection="1">
      <alignment horizontal="center" vertical="center" wrapText="1"/>
      <protection locked="0"/>
    </xf>
    <xf numFmtId="0" fontId="1" fillId="0" borderId="12" xfId="0" applyFont="1" applyBorder="1" applyAlignment="1" applyProtection="1">
      <alignment horizontal="center" vertical="center" wrapText="1"/>
      <protection locked="0"/>
    </xf>
    <xf numFmtId="0" fontId="1" fillId="0" borderId="15" xfId="0" applyFont="1" applyBorder="1" applyAlignment="1" applyProtection="1">
      <alignment horizontal="center" vertical="center" wrapText="1"/>
      <protection locked="0"/>
    </xf>
    <xf numFmtId="0" fontId="1" fillId="0" borderId="20" xfId="0" applyFont="1" applyBorder="1" applyAlignment="1" applyProtection="1">
      <alignment horizontal="center" vertical="center" wrapText="1"/>
      <protection locked="0"/>
    </xf>
    <xf numFmtId="0" fontId="1" fillId="0" borderId="21" xfId="0" applyFont="1" applyBorder="1" applyAlignment="1" applyProtection="1">
      <alignment horizontal="center" vertical="center" wrapText="1"/>
      <protection locked="0"/>
    </xf>
    <xf numFmtId="0" fontId="1" fillId="0" borderId="16" xfId="0" applyFont="1" applyBorder="1" applyAlignment="1" applyProtection="1">
      <alignment horizontal="center" vertical="center" wrapText="1"/>
      <protection locked="0"/>
    </xf>
    <xf numFmtId="0" fontId="1" fillId="0" borderId="70" xfId="0" applyFont="1" applyBorder="1" applyAlignment="1" applyProtection="1">
      <alignment vertical="center" wrapText="1"/>
      <protection locked="0"/>
    </xf>
    <xf numFmtId="2" fontId="1" fillId="0" borderId="68" xfId="0" applyNumberFormat="1" applyFont="1" applyBorder="1" applyAlignment="1" applyProtection="1">
      <alignment vertical="center" wrapText="1"/>
      <protection locked="0"/>
    </xf>
    <xf numFmtId="0" fontId="1" fillId="0" borderId="0" xfId="0" applyFont="1" applyAlignment="1" applyProtection="1">
      <alignment horizontal="center" vertical="center" wrapText="1"/>
      <protection locked="0"/>
    </xf>
    <xf numFmtId="0" fontId="1" fillId="0" borderId="67" xfId="0" applyFont="1" applyBorder="1" applyAlignment="1" applyProtection="1">
      <alignment horizontal="center" vertical="center" wrapText="1"/>
      <protection locked="0"/>
    </xf>
    <xf numFmtId="0" fontId="1" fillId="0" borderId="64" xfId="0" applyFont="1" applyBorder="1" applyAlignment="1" applyProtection="1">
      <alignment vertical="center" wrapText="1"/>
      <protection locked="0"/>
    </xf>
    <xf numFmtId="0" fontId="1" fillId="0" borderId="70" xfId="0" applyFont="1" applyBorder="1" applyAlignment="1" applyProtection="1">
      <alignment horizontal="center" vertical="center" wrapText="1"/>
      <protection locked="0"/>
    </xf>
    <xf numFmtId="2" fontId="1" fillId="0" borderId="68" xfId="0" applyNumberFormat="1" applyFont="1" applyBorder="1" applyAlignment="1" applyProtection="1">
      <alignment horizontal="center" vertical="center" wrapText="1"/>
      <protection locked="0"/>
    </xf>
    <xf numFmtId="0" fontId="1" fillId="0" borderId="66" xfId="0" applyFont="1" applyBorder="1" applyAlignment="1" applyProtection="1">
      <alignment vertical="center" wrapText="1"/>
      <protection locked="0"/>
    </xf>
    <xf numFmtId="1" fontId="1" fillId="0" borderId="13" xfId="0" applyNumberFormat="1" applyFont="1" applyBorder="1" applyAlignment="1">
      <alignment horizontal="center" vertical="center" wrapText="1"/>
    </xf>
    <xf numFmtId="0" fontId="15" fillId="3" borderId="52" xfId="0" applyFont="1" applyFill="1" applyBorder="1" applyAlignment="1">
      <alignment horizontal="center" vertical="center" wrapText="1"/>
    </xf>
    <xf numFmtId="0" fontId="2" fillId="3" borderId="52" xfId="0" applyFont="1" applyFill="1" applyBorder="1" applyAlignment="1">
      <alignment horizontal="center" vertical="center" wrapText="1"/>
    </xf>
    <xf numFmtId="1" fontId="1" fillId="0" borderId="1" xfId="0" applyNumberFormat="1" applyFont="1" applyBorder="1" applyAlignment="1">
      <alignment horizontal="center" vertical="center" wrapText="1"/>
    </xf>
    <xf numFmtId="0" fontId="1" fillId="0" borderId="0" xfId="0" applyFont="1" applyAlignment="1">
      <alignment horizontal="left" vertical="center"/>
    </xf>
    <xf numFmtId="2" fontId="2" fillId="0" borderId="79" xfId="0" applyNumberFormat="1" applyFont="1" applyBorder="1" applyAlignment="1">
      <alignment horizontal="center" vertical="center"/>
    </xf>
    <xf numFmtId="0" fontId="1" fillId="0" borderId="0" xfId="0" applyFont="1" applyAlignment="1">
      <alignment vertical="center"/>
    </xf>
    <xf numFmtId="0" fontId="3" fillId="0" borderId="1" xfId="0" applyFont="1" applyBorder="1" applyAlignment="1" applyProtection="1">
      <alignment horizontal="center" vertical="center" wrapText="1"/>
      <protection locked="0"/>
    </xf>
    <xf numFmtId="2" fontId="2" fillId="0" borderId="36" xfId="0" applyNumberFormat="1" applyFont="1" applyBorder="1" applyAlignment="1">
      <alignment horizontal="center" vertical="center" wrapText="1"/>
    </xf>
    <xf numFmtId="2" fontId="2" fillId="0" borderId="19" xfId="0" applyNumberFormat="1" applyFont="1" applyBorder="1" applyAlignment="1">
      <alignment horizontal="center" vertical="center"/>
    </xf>
    <xf numFmtId="2" fontId="2" fillId="3" borderId="80" xfId="0" applyNumberFormat="1" applyFont="1" applyFill="1" applyBorder="1" applyAlignment="1">
      <alignment horizontal="center" vertical="center" wrapText="1"/>
    </xf>
    <xf numFmtId="1" fontId="2" fillId="0" borderId="51" xfId="0" applyNumberFormat="1" applyFont="1" applyBorder="1" applyAlignment="1">
      <alignment horizontal="center" vertical="center" wrapText="1"/>
    </xf>
    <xf numFmtId="1" fontId="2" fillId="0" borderId="52" xfId="0" applyNumberFormat="1" applyFont="1" applyBorder="1" applyAlignment="1">
      <alignment horizontal="center" vertical="center" wrapText="1"/>
    </xf>
    <xf numFmtId="0" fontId="2" fillId="0" borderId="80" xfId="0" applyFont="1" applyBorder="1" applyAlignment="1">
      <alignment horizontal="center" vertical="center" wrapText="1"/>
    </xf>
    <xf numFmtId="0" fontId="8" fillId="0" borderId="21" xfId="0" applyFont="1" applyBorder="1" applyAlignment="1">
      <alignment horizontal="center" vertical="center" wrapText="1"/>
    </xf>
    <xf numFmtId="0" fontId="22" fillId="0" borderId="21" xfId="0"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8" fillId="0" borderId="1" xfId="0" applyFont="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46" xfId="0" applyFont="1" applyBorder="1" applyAlignment="1">
      <alignment horizontal="center" vertical="center" wrapText="1"/>
    </xf>
    <xf numFmtId="0" fontId="2" fillId="0" borderId="2" xfId="0" applyFont="1" applyBorder="1" applyAlignment="1">
      <alignment horizontal="center" vertical="center" wrapText="1"/>
    </xf>
    <xf numFmtId="0" fontId="1" fillId="0" borderId="20" xfId="0" applyFont="1" applyBorder="1" applyAlignment="1">
      <alignment horizontal="center" vertical="center" wrapText="1"/>
    </xf>
    <xf numFmtId="0" fontId="0" fillId="0" borderId="1" xfId="0" applyBorder="1" applyAlignment="1">
      <alignment horizontal="center" vertical="center"/>
    </xf>
    <xf numFmtId="1" fontId="1" fillId="0" borderId="1" xfId="0" applyNumberFormat="1" applyFont="1" applyBorder="1" applyAlignment="1">
      <alignment horizontal="left" vertical="center" wrapText="1"/>
    </xf>
    <xf numFmtId="0" fontId="1" fillId="0" borderId="21" xfId="0" applyFont="1" applyBorder="1" applyAlignment="1">
      <alignment horizontal="left" vertical="center" wrapText="1"/>
    </xf>
    <xf numFmtId="0" fontId="12" fillId="0" borderId="33"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31" xfId="0" applyFont="1" applyBorder="1" applyAlignment="1">
      <alignment horizontal="center" vertical="center" wrapText="1"/>
    </xf>
    <xf numFmtId="0" fontId="15" fillId="0" borderId="12" xfId="0" applyFont="1" applyBorder="1" applyAlignment="1">
      <alignment horizontal="right" vertical="center"/>
    </xf>
    <xf numFmtId="0" fontId="15" fillId="0" borderId="7" xfId="0" applyFont="1" applyBorder="1" applyAlignment="1">
      <alignment horizontal="right" vertical="center"/>
    </xf>
    <xf numFmtId="0" fontId="15" fillId="0" borderId="15" xfId="0" applyFont="1" applyBorder="1" applyAlignment="1">
      <alignment horizontal="right" vertical="center"/>
    </xf>
    <xf numFmtId="0" fontId="15" fillId="0" borderId="16" xfId="0" applyFont="1" applyBorder="1" applyAlignment="1">
      <alignment horizontal="right" vertical="center"/>
    </xf>
    <xf numFmtId="0" fontId="13" fillId="4" borderId="56" xfId="0" applyFont="1" applyFill="1" applyBorder="1" applyAlignment="1">
      <alignment vertical="top" wrapText="1"/>
    </xf>
    <xf numFmtId="0" fontId="6" fillId="4" borderId="57" xfId="0" applyFont="1" applyFill="1" applyBorder="1" applyAlignment="1">
      <alignment horizontal="left" vertical="top" wrapText="1"/>
    </xf>
    <xf numFmtId="0" fontId="6" fillId="4" borderId="58" xfId="0" applyFont="1" applyFill="1" applyBorder="1" applyAlignment="1">
      <alignment horizontal="left" vertical="top" wrapText="1"/>
    </xf>
    <xf numFmtId="0" fontId="6" fillId="4" borderId="59" xfId="0" applyFont="1" applyFill="1" applyBorder="1" applyAlignment="1">
      <alignment horizontal="left" vertical="top" wrapText="1"/>
    </xf>
    <xf numFmtId="0" fontId="6" fillId="4" borderId="0" xfId="0" applyFont="1" applyFill="1" applyAlignment="1">
      <alignment horizontal="left" vertical="top" wrapText="1"/>
    </xf>
    <xf numFmtId="0" fontId="6" fillId="4" borderId="60" xfId="0" applyFont="1" applyFill="1" applyBorder="1" applyAlignment="1">
      <alignment horizontal="left" vertical="top" wrapText="1"/>
    </xf>
    <xf numFmtId="0" fontId="6" fillId="4" borderId="61" xfId="0" applyFont="1" applyFill="1" applyBorder="1" applyAlignment="1">
      <alignment horizontal="left" vertical="top" wrapText="1"/>
    </xf>
    <xf numFmtId="0" fontId="6" fillId="4" borderId="62" xfId="0" applyFont="1" applyFill="1" applyBorder="1" applyAlignment="1">
      <alignment horizontal="left" vertical="top" wrapText="1"/>
    </xf>
    <xf numFmtId="0" fontId="6" fillId="4" borderId="63" xfId="0" applyFont="1" applyFill="1" applyBorder="1" applyAlignment="1">
      <alignment horizontal="left" vertical="top" wrapText="1"/>
    </xf>
    <xf numFmtId="0" fontId="12" fillId="0" borderId="0" xfId="0" applyFont="1" applyAlignment="1">
      <alignment horizontal="center" vertical="center" wrapText="1"/>
    </xf>
    <xf numFmtId="0" fontId="12" fillId="3" borderId="10" xfId="0" applyFont="1" applyFill="1" applyBorder="1" applyAlignment="1">
      <alignment horizontal="center" vertical="center" wrapText="1"/>
    </xf>
    <xf numFmtId="0" fontId="12" fillId="3" borderId="40" xfId="0" applyFont="1" applyFill="1" applyBorder="1" applyAlignment="1">
      <alignment horizontal="center" vertical="center" wrapText="1"/>
    </xf>
    <xf numFmtId="0" fontId="12" fillId="3" borderId="27" xfId="0" applyFont="1" applyFill="1" applyBorder="1" applyAlignment="1">
      <alignment horizontal="center" vertical="center" wrapText="1"/>
    </xf>
    <xf numFmtId="0" fontId="12" fillId="3" borderId="9" xfId="0" applyFont="1" applyFill="1" applyBorder="1" applyAlignment="1">
      <alignment horizontal="center" vertical="center" wrapText="1"/>
    </xf>
    <xf numFmtId="0" fontId="12" fillId="3" borderId="49" xfId="0" applyFont="1" applyFill="1" applyBorder="1" applyAlignment="1">
      <alignment horizontal="center" vertical="center" wrapText="1"/>
    </xf>
    <xf numFmtId="0" fontId="12" fillId="3" borderId="53" xfId="0" applyFont="1" applyFill="1" applyBorder="1" applyAlignment="1">
      <alignment horizontal="center" vertical="center" wrapText="1"/>
    </xf>
    <xf numFmtId="0" fontId="2" fillId="0" borderId="27"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32" xfId="0" applyFont="1" applyBorder="1" applyAlignment="1">
      <alignment horizontal="right" vertical="center" wrapText="1"/>
    </xf>
    <xf numFmtId="0" fontId="2" fillId="0" borderId="4" xfId="0" applyFont="1" applyBorder="1" applyAlignment="1">
      <alignment horizontal="right" vertical="center" wrapText="1"/>
    </xf>
    <xf numFmtId="0" fontId="2" fillId="0" borderId="3" xfId="0" applyFont="1" applyBorder="1" applyAlignment="1">
      <alignment horizontal="right" vertical="center" wrapText="1"/>
    </xf>
    <xf numFmtId="0" fontId="1" fillId="0" borderId="0" xfId="0" applyFont="1" applyAlignment="1" applyProtection="1">
      <alignment horizontal="left" vertical="center" wrapText="1"/>
      <protection locked="0"/>
    </xf>
    <xf numFmtId="0" fontId="2" fillId="3" borderId="55" xfId="0" applyFont="1" applyFill="1" applyBorder="1" applyAlignment="1">
      <alignment horizontal="center" vertical="center" wrapText="1"/>
    </xf>
    <xf numFmtId="0" fontId="2" fillId="3" borderId="9" xfId="0" applyFont="1" applyFill="1" applyBorder="1" applyAlignment="1">
      <alignment horizontal="center" vertical="center" wrapText="1"/>
    </xf>
    <xf numFmtId="1" fontId="2" fillId="0" borderId="55" xfId="0" applyNumberFormat="1" applyFont="1" applyBorder="1" applyAlignment="1">
      <alignment horizontal="center" vertical="center" wrapText="1"/>
    </xf>
    <xf numFmtId="1" fontId="2" fillId="0" borderId="9" xfId="0" applyNumberFormat="1" applyFont="1" applyBorder="1" applyAlignment="1">
      <alignment horizontal="center" vertical="center" wrapText="1"/>
    </xf>
    <xf numFmtId="0" fontId="2" fillId="0" borderId="32" xfId="0" applyFont="1" applyBorder="1" applyAlignment="1" applyProtection="1">
      <alignment horizontal="center" vertical="top" wrapText="1"/>
      <protection locked="0"/>
    </xf>
    <xf numFmtId="0" fontId="2" fillId="0" borderId="4" xfId="0" applyFont="1" applyBorder="1" applyAlignment="1" applyProtection="1">
      <alignment horizontal="center" vertical="top" wrapText="1"/>
      <protection locked="0"/>
    </xf>
    <xf numFmtId="0" fontId="2" fillId="0" borderId="36" xfId="0" applyFont="1" applyBorder="1" applyAlignment="1" applyProtection="1">
      <alignment horizontal="center" vertical="top" wrapText="1"/>
      <protection locked="0"/>
    </xf>
    <xf numFmtId="0" fontId="2" fillId="3" borderId="32" xfId="0" applyFont="1" applyFill="1" applyBorder="1" applyAlignment="1">
      <alignment vertical="center" wrapText="1"/>
    </xf>
    <xf numFmtId="0" fontId="2" fillId="3" borderId="4" xfId="0" applyFont="1" applyFill="1" applyBorder="1" applyAlignment="1">
      <alignment vertical="center" wrapText="1"/>
    </xf>
    <xf numFmtId="0" fontId="2" fillId="3" borderId="36" xfId="0" applyFont="1" applyFill="1" applyBorder="1" applyAlignment="1">
      <alignment vertical="center" wrapText="1"/>
    </xf>
    <xf numFmtId="0" fontId="2" fillId="0" borderId="41" xfId="0" applyFont="1" applyBorder="1" applyAlignment="1" applyProtection="1">
      <alignment horizontal="center" vertical="top" wrapText="1"/>
      <protection locked="0"/>
    </xf>
    <xf numFmtId="0" fontId="2" fillId="0" borderId="26" xfId="0" applyFont="1" applyBorder="1" applyAlignment="1" applyProtection="1">
      <alignment horizontal="center" vertical="top" wrapText="1"/>
      <protection locked="0"/>
    </xf>
    <xf numFmtId="0" fontId="2" fillId="0" borderId="19" xfId="0" applyFont="1" applyBorder="1" applyAlignment="1" applyProtection="1">
      <alignment horizontal="center" vertical="top" wrapText="1"/>
      <protection locked="0"/>
    </xf>
    <xf numFmtId="0" fontId="14" fillId="0" borderId="0" xfId="0" applyFont="1" applyAlignment="1">
      <alignment horizontal="left" vertical="center"/>
    </xf>
    <xf numFmtId="0" fontId="12" fillId="0" borderId="0" xfId="0" applyFont="1" applyAlignment="1">
      <alignment horizontal="center" vertical="center"/>
    </xf>
    <xf numFmtId="0" fontId="12" fillId="0" borderId="5" xfId="0" applyFont="1" applyBorder="1" applyAlignment="1">
      <alignment horizontal="center" vertical="center"/>
    </xf>
    <xf numFmtId="0" fontId="2" fillId="3" borderId="42" xfId="0" applyFont="1" applyFill="1" applyBorder="1" applyAlignment="1">
      <alignment vertical="center" wrapText="1"/>
    </xf>
    <xf numFmtId="0" fontId="2" fillId="3" borderId="25" xfId="0" applyFont="1" applyFill="1" applyBorder="1" applyAlignment="1">
      <alignment vertical="center" wrapText="1"/>
    </xf>
    <xf numFmtId="0" fontId="2" fillId="3" borderId="11" xfId="0" applyFont="1" applyFill="1" applyBorder="1" applyAlignment="1">
      <alignment vertical="center" wrapText="1"/>
    </xf>
    <xf numFmtId="0" fontId="2" fillId="0" borderId="42" xfId="0" applyFont="1" applyBorder="1" applyAlignment="1" applyProtection="1">
      <alignment horizontal="center" vertical="top" wrapText="1"/>
      <protection locked="0"/>
    </xf>
    <xf numFmtId="0" fontId="2" fillId="0" borderId="25" xfId="0" applyFont="1" applyBorder="1" applyAlignment="1" applyProtection="1">
      <alignment horizontal="center" vertical="top" wrapText="1"/>
      <protection locked="0"/>
    </xf>
    <xf numFmtId="0" fontId="2" fillId="0" borderId="11" xfId="0" applyFont="1" applyBorder="1" applyAlignment="1" applyProtection="1">
      <alignment horizontal="center" vertical="top" wrapText="1"/>
      <protection locked="0"/>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1" fillId="0" borderId="21" xfId="0" applyFont="1" applyBorder="1" applyAlignment="1" applyProtection="1">
      <alignment horizontal="center" vertical="center" wrapText="1"/>
      <protection locked="0"/>
    </xf>
    <xf numFmtId="0" fontId="1" fillId="0" borderId="22"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12" fillId="0" borderId="5" xfId="0" applyFont="1" applyBorder="1" applyAlignment="1">
      <alignment horizontal="center" vertical="center" wrapText="1"/>
    </xf>
    <xf numFmtId="0" fontId="1" fillId="0" borderId="18"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2" fillId="2" borderId="46"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2" fontId="15" fillId="3" borderId="33" xfId="0" applyNumberFormat="1" applyFont="1" applyFill="1" applyBorder="1" applyAlignment="1">
      <alignment horizontal="center" vertical="center" wrapText="1"/>
    </xf>
    <xf numFmtId="2" fontId="15" fillId="3" borderId="31" xfId="0" applyNumberFormat="1" applyFont="1" applyFill="1" applyBorder="1" applyAlignment="1">
      <alignment horizontal="center" vertical="center" wrapText="1"/>
    </xf>
    <xf numFmtId="0" fontId="2" fillId="3" borderId="27"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3" borderId="48" xfId="0" applyFont="1" applyFill="1" applyBorder="1" applyAlignment="1">
      <alignment horizontal="center" vertical="center" wrapText="1"/>
    </xf>
    <xf numFmtId="0" fontId="1" fillId="0" borderId="10" xfId="0" applyFont="1" applyBorder="1" applyAlignment="1" applyProtection="1">
      <alignment horizontal="center" vertical="center" wrapText="1"/>
      <protection locked="0"/>
    </xf>
    <xf numFmtId="0" fontId="1" fillId="0" borderId="25"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1" fillId="0" borderId="26" xfId="0" applyFont="1" applyBorder="1" applyAlignment="1" applyProtection="1">
      <alignment horizontal="center" vertical="center" wrapText="1"/>
      <protection locked="0"/>
    </xf>
    <xf numFmtId="0" fontId="2" fillId="3" borderId="30"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8" fillId="5" borderId="1" xfId="0" applyFont="1" applyFill="1" applyBorder="1" applyAlignment="1">
      <alignment horizontal="left" vertical="center" wrapText="1"/>
    </xf>
    <xf numFmtId="0" fontId="2" fillId="3" borderId="41" xfId="0" applyFont="1" applyFill="1" applyBorder="1" applyAlignment="1">
      <alignment vertical="center" wrapText="1"/>
    </xf>
    <xf numFmtId="0" fontId="2" fillId="3" borderId="26" xfId="0" applyFont="1" applyFill="1" applyBorder="1" applyAlignment="1">
      <alignment vertical="center" wrapText="1"/>
    </xf>
    <xf numFmtId="0" fontId="2" fillId="3" borderId="19" xfId="0" applyFont="1" applyFill="1" applyBorder="1" applyAlignment="1">
      <alignment vertical="center" wrapText="1"/>
    </xf>
    <xf numFmtId="0" fontId="2"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12" fillId="3" borderId="23" xfId="0" applyFont="1" applyFill="1" applyBorder="1" applyAlignment="1">
      <alignment horizontal="center" vertical="center" wrapText="1"/>
    </xf>
    <xf numFmtId="0" fontId="12" fillId="3" borderId="39" xfId="0" applyFont="1" applyFill="1" applyBorder="1" applyAlignment="1">
      <alignment horizontal="center" vertical="center" wrapText="1"/>
    </xf>
    <xf numFmtId="2" fontId="12" fillId="3" borderId="45" xfId="0" applyNumberFormat="1" applyFont="1" applyFill="1" applyBorder="1" applyAlignment="1">
      <alignment horizontal="center" vertical="center" wrapText="1"/>
    </xf>
    <xf numFmtId="2" fontId="12" fillId="3" borderId="34" xfId="0" applyNumberFormat="1" applyFont="1" applyFill="1" applyBorder="1" applyAlignment="1">
      <alignment horizontal="center" vertical="center" wrapText="1"/>
    </xf>
    <xf numFmtId="0" fontId="1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37" xfId="0" applyFont="1" applyFill="1" applyBorder="1" applyAlignment="1">
      <alignment horizontal="center" vertical="center" wrapText="1"/>
    </xf>
    <xf numFmtId="0" fontId="1" fillId="0" borderId="1" xfId="0" applyFont="1" applyBorder="1" applyAlignment="1">
      <alignment horizontal="left" vertical="center" wrapText="1"/>
    </xf>
    <xf numFmtId="0" fontId="8" fillId="0" borderId="54" xfId="0" applyFont="1" applyBorder="1" applyAlignment="1">
      <alignment horizontal="left" vertical="center" wrapText="1"/>
    </xf>
    <xf numFmtId="0" fontId="1" fillId="0" borderId="0" xfId="0" applyFont="1" applyAlignment="1">
      <alignment horizontal="center"/>
    </xf>
    <xf numFmtId="0" fontId="20" fillId="0" borderId="74" xfId="0" applyFont="1" applyBorder="1" applyAlignment="1">
      <alignment horizontal="left" vertical="center" wrapText="1"/>
    </xf>
    <xf numFmtId="0" fontId="20" fillId="0" borderId="65" xfId="0" applyFont="1" applyBorder="1" applyAlignment="1">
      <alignment horizontal="left" vertical="center" wrapText="1"/>
    </xf>
    <xf numFmtId="0" fontId="20" fillId="0" borderId="28" xfId="0" applyFont="1" applyBorder="1" applyAlignment="1">
      <alignment horizontal="left" vertical="center" wrapText="1"/>
    </xf>
    <xf numFmtId="0" fontId="20" fillId="0" borderId="0" xfId="0" applyFont="1" applyAlignment="1">
      <alignment horizontal="left" vertical="center" wrapText="1"/>
    </xf>
    <xf numFmtId="0" fontId="20" fillId="0" borderId="67" xfId="0" applyFont="1" applyBorder="1" applyAlignment="1">
      <alignment horizontal="left" vertical="center" wrapText="1"/>
    </xf>
    <xf numFmtId="0" fontId="20" fillId="0" borderId="49" xfId="0" applyFont="1" applyBorder="1" applyAlignment="1">
      <alignment horizontal="left" vertical="center" wrapText="1"/>
    </xf>
    <xf numFmtId="0" fontId="20" fillId="0" borderId="5" xfId="0" applyFont="1" applyBorder="1" applyAlignment="1">
      <alignment horizontal="left" vertical="center" wrapText="1"/>
    </xf>
    <xf numFmtId="0" fontId="1" fillId="0" borderId="64" xfId="0" applyFont="1" applyBorder="1" applyAlignment="1">
      <alignment horizontal="left"/>
    </xf>
    <xf numFmtId="0" fontId="1" fillId="0" borderId="38"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36" xfId="0" applyFont="1" applyBorder="1" applyAlignment="1" applyProtection="1">
      <alignment horizontal="center" vertical="center" wrapText="1"/>
      <protection locked="0"/>
    </xf>
    <xf numFmtId="0" fontId="2" fillId="3" borderId="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7" xfId="0" applyFont="1" applyBorder="1" applyAlignment="1">
      <alignment horizontal="left" vertical="center" wrapText="1"/>
    </xf>
    <xf numFmtId="0" fontId="1" fillId="0" borderId="2" xfId="0" applyFont="1" applyBorder="1" applyAlignment="1">
      <alignment horizontal="left" vertical="center" wrapText="1"/>
    </xf>
    <xf numFmtId="0" fontId="1" fillId="0" borderId="45" xfId="0" applyFont="1" applyBorder="1" applyAlignment="1">
      <alignment horizontal="left" vertical="center" wrapText="1"/>
    </xf>
    <xf numFmtId="0" fontId="1" fillId="0" borderId="17" xfId="0" applyFont="1" applyBorder="1" applyAlignment="1" applyProtection="1">
      <alignment horizontal="center" vertical="center" wrapText="1"/>
      <protection locked="0"/>
    </xf>
    <xf numFmtId="2" fontId="1" fillId="0" borderId="1" xfId="0" applyNumberFormat="1" applyFont="1" applyBorder="1" applyAlignment="1" applyProtection="1">
      <alignment horizontal="center" vertical="center" wrapText="1"/>
      <protection locked="0"/>
    </xf>
    <xf numFmtId="0" fontId="11" fillId="0" borderId="0" xfId="0" applyFont="1" applyAlignment="1" applyProtection="1">
      <alignment horizontal="center" vertical="center" wrapText="1"/>
    </xf>
    <xf numFmtId="0" fontId="1" fillId="0" borderId="5" xfId="0" applyFont="1" applyBorder="1" applyProtection="1">
      <protection locked="0"/>
    </xf>
    <xf numFmtId="2" fontId="1" fillId="0" borderId="5" xfId="0" applyNumberFormat="1" applyFont="1" applyBorder="1" applyProtection="1">
      <protection locked="0"/>
    </xf>
    <xf numFmtId="2" fontId="1" fillId="0" borderId="38" xfId="0" applyNumberFormat="1" applyFont="1" applyBorder="1" applyAlignment="1" applyProtection="1">
      <alignment horizontal="center" vertical="center" wrapText="1"/>
      <protection locked="0"/>
    </xf>
    <xf numFmtId="2" fontId="1" fillId="0" borderId="3" xfId="0" applyNumberFormat="1" applyFont="1" applyBorder="1" applyAlignment="1" applyProtection="1">
      <alignment horizontal="center" vertical="center" wrapText="1"/>
      <protection locked="0"/>
    </xf>
    <xf numFmtId="2" fontId="1" fillId="0" borderId="14" xfId="0" applyNumberFormat="1"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registrucentras.sharepoint.com/sites/Pirkimai/Shared%20Documents/General/PIRKIMAI/VYKSTANTYS/2026%20m/Supaprastinti%20pirkimai%20(atviras%20konkursas)/eIDAS%20auditas%20(RR)/Pirkimo%20dokumentai/EN/Pasirinkimai"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sirinkimai"/>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93"/>
  <sheetViews>
    <sheetView tabSelected="1" topLeftCell="A58" zoomScale="80" zoomScaleNormal="80" workbookViewId="0">
      <selection activeCell="F66" sqref="F66"/>
    </sheetView>
  </sheetViews>
  <sheetFormatPr defaultColWidth="9.140625" defaultRowHeight="14.25" x14ac:dyDescent="0.2"/>
  <cols>
    <col min="1" max="1" width="9.140625" style="1"/>
    <col min="2" max="2" width="12.28515625" style="1" customWidth="1"/>
    <col min="3" max="3" width="66" style="1" customWidth="1"/>
    <col min="4" max="4" width="21.5703125" style="1" customWidth="1"/>
    <col min="5" max="5" width="28.140625" style="1" customWidth="1"/>
    <col min="6" max="6" width="38.28515625" style="1" customWidth="1"/>
    <col min="7" max="7" width="31" style="1" customWidth="1"/>
    <col min="8" max="8" width="42.28515625" style="14" customWidth="1"/>
    <col min="9" max="16384" width="9.140625" style="1"/>
  </cols>
  <sheetData>
    <row r="1" spans="2:8" s="4" customFormat="1" ht="138.75" customHeight="1" x14ac:dyDescent="0.2">
      <c r="B1" s="202" t="s">
        <v>73</v>
      </c>
      <c r="C1" s="202"/>
      <c r="D1" s="202"/>
      <c r="E1" s="202"/>
      <c r="F1" s="202"/>
      <c r="G1" s="202"/>
      <c r="H1" s="202"/>
    </row>
    <row r="2" spans="2:8" ht="18.75" customHeight="1" x14ac:dyDescent="0.2">
      <c r="B2" s="131" t="s">
        <v>0</v>
      </c>
      <c r="C2" s="131"/>
      <c r="D2" s="131"/>
      <c r="E2" s="131"/>
      <c r="F2" s="131"/>
      <c r="G2" s="131"/>
      <c r="H2" s="131"/>
    </row>
    <row r="3" spans="2:8" ht="9.75" customHeight="1" x14ac:dyDescent="0.2">
      <c r="B3" s="132" t="s">
        <v>1</v>
      </c>
      <c r="C3" s="132"/>
      <c r="D3" s="132"/>
      <c r="E3" s="132"/>
      <c r="F3" s="132"/>
      <c r="G3" s="132"/>
      <c r="H3" s="132"/>
    </row>
    <row r="4" spans="2:8" ht="28.5" customHeight="1" thickBot="1" x14ac:dyDescent="0.25">
      <c r="B4" s="133"/>
      <c r="C4" s="133"/>
      <c r="D4" s="133"/>
      <c r="E4" s="133"/>
      <c r="F4" s="133"/>
      <c r="G4" s="133"/>
      <c r="H4" s="133"/>
    </row>
    <row r="5" spans="2:8" ht="45.2" customHeight="1" x14ac:dyDescent="0.2">
      <c r="B5" s="134" t="s">
        <v>2</v>
      </c>
      <c r="C5" s="135"/>
      <c r="D5" s="135"/>
      <c r="E5" s="136"/>
      <c r="F5" s="137"/>
      <c r="G5" s="138"/>
      <c r="H5" s="139"/>
    </row>
    <row r="6" spans="2:8" ht="23.45" customHeight="1" x14ac:dyDescent="0.2">
      <c r="B6" s="125" t="s">
        <v>3</v>
      </c>
      <c r="C6" s="126"/>
      <c r="D6" s="126"/>
      <c r="E6" s="127"/>
      <c r="F6" s="122"/>
      <c r="G6" s="123"/>
      <c r="H6" s="124"/>
    </row>
    <row r="7" spans="2:8" ht="36.75" customHeight="1" x14ac:dyDescent="0.2">
      <c r="B7" s="125" t="s">
        <v>4</v>
      </c>
      <c r="C7" s="126"/>
      <c r="D7" s="126"/>
      <c r="E7" s="127"/>
      <c r="F7" s="122"/>
      <c r="G7" s="123"/>
      <c r="H7" s="124"/>
    </row>
    <row r="8" spans="2:8" ht="23.45" customHeight="1" x14ac:dyDescent="0.2">
      <c r="B8" s="125" t="s">
        <v>5</v>
      </c>
      <c r="C8" s="126"/>
      <c r="D8" s="126"/>
      <c r="E8" s="127"/>
      <c r="F8" s="122"/>
      <c r="G8" s="123"/>
      <c r="H8" s="124"/>
    </row>
    <row r="9" spans="2:8" ht="36.75" customHeight="1" thickBot="1" x14ac:dyDescent="0.25">
      <c r="B9" s="166" t="s">
        <v>6</v>
      </c>
      <c r="C9" s="167"/>
      <c r="D9" s="167"/>
      <c r="E9" s="168"/>
      <c r="F9" s="128"/>
      <c r="G9" s="129"/>
      <c r="H9" s="130"/>
    </row>
    <row r="10" spans="2:8" ht="15" customHeight="1" x14ac:dyDescent="0.2">
      <c r="B10" s="144" t="s">
        <v>7</v>
      </c>
      <c r="C10" s="144"/>
      <c r="D10" s="144"/>
      <c r="E10" s="144"/>
      <c r="F10" s="144"/>
      <c r="G10" s="144"/>
      <c r="H10" s="144"/>
    </row>
    <row r="11" spans="2:8" ht="15" customHeight="1" x14ac:dyDescent="0.2">
      <c r="B11" s="105"/>
      <c r="C11" s="105"/>
      <c r="D11" s="105"/>
      <c r="E11" s="105"/>
      <c r="F11" s="105"/>
      <c r="G11" s="105"/>
      <c r="H11" s="105"/>
    </row>
    <row r="12" spans="2:8" ht="46.5" customHeight="1" thickBot="1" x14ac:dyDescent="0.25">
      <c r="B12" s="105"/>
      <c r="C12" s="105"/>
      <c r="D12" s="105"/>
      <c r="E12" s="105"/>
      <c r="F12" s="105"/>
      <c r="G12" s="105"/>
      <c r="H12" s="105"/>
    </row>
    <row r="13" spans="2:8" ht="32.25" customHeight="1" thickBot="1" x14ac:dyDescent="0.25">
      <c r="B13" s="140" t="s">
        <v>8</v>
      </c>
      <c r="C13" s="140" t="s">
        <v>9</v>
      </c>
      <c r="D13" s="154" t="s">
        <v>10</v>
      </c>
      <c r="E13" s="156"/>
      <c r="F13" s="140" t="s">
        <v>11</v>
      </c>
      <c r="G13" s="176" t="s">
        <v>12</v>
      </c>
      <c r="H13" s="164"/>
    </row>
    <row r="14" spans="2:8" ht="113.45" customHeight="1" thickBot="1" x14ac:dyDescent="0.25">
      <c r="B14" s="179"/>
      <c r="C14" s="141"/>
      <c r="D14" s="177"/>
      <c r="E14" s="178"/>
      <c r="F14" s="141"/>
      <c r="G14" s="8" t="s">
        <v>13</v>
      </c>
      <c r="H14" s="10" t="s">
        <v>14</v>
      </c>
    </row>
    <row r="15" spans="2:8" s="19" customFormat="1" ht="21.75" customHeight="1" x14ac:dyDescent="0.2">
      <c r="B15" s="48">
        <f>ROW(B15)-ROW($A$14)</f>
        <v>1</v>
      </c>
      <c r="C15" s="29"/>
      <c r="D15" s="159"/>
      <c r="E15" s="161"/>
      <c r="F15" s="27"/>
      <c r="G15" s="28"/>
      <c r="H15" s="30"/>
    </row>
    <row r="16" spans="2:8" s="19" customFormat="1" ht="21.75" customHeight="1" x14ac:dyDescent="0.2">
      <c r="B16" s="48">
        <f>ROW(B16)-ROW($A$14)</f>
        <v>2</v>
      </c>
      <c r="C16" s="62"/>
      <c r="D16" s="191"/>
      <c r="E16" s="192"/>
      <c r="F16" s="55"/>
      <c r="G16" s="59"/>
      <c r="H16" s="61"/>
    </row>
    <row r="17" spans="2:8" s="19" customFormat="1" ht="21.75" customHeight="1" thickBot="1" x14ac:dyDescent="0.25">
      <c r="B17" s="49" t="s">
        <v>15</v>
      </c>
      <c r="C17" s="31"/>
      <c r="D17" s="146"/>
      <c r="E17" s="147"/>
      <c r="F17" s="24"/>
      <c r="G17" s="25"/>
      <c r="H17" s="32"/>
    </row>
    <row r="18" spans="2:8" ht="15" customHeight="1" x14ac:dyDescent="0.2">
      <c r="B18" s="144" t="s">
        <v>16</v>
      </c>
      <c r="C18" s="105"/>
      <c r="D18" s="105"/>
      <c r="E18" s="105"/>
      <c r="F18" s="105"/>
      <c r="G18" s="105"/>
      <c r="H18" s="105"/>
    </row>
    <row r="19" spans="2:8" ht="15" customHeight="1" x14ac:dyDescent="0.2">
      <c r="B19" s="105"/>
      <c r="C19" s="105"/>
      <c r="D19" s="105"/>
      <c r="E19" s="105"/>
      <c r="F19" s="105"/>
      <c r="G19" s="105"/>
      <c r="H19" s="105"/>
    </row>
    <row r="20" spans="2:8" ht="51.95" customHeight="1" thickBot="1" x14ac:dyDescent="0.25">
      <c r="B20" s="145"/>
      <c r="C20" s="145"/>
      <c r="D20" s="145"/>
      <c r="E20" s="145"/>
      <c r="F20" s="145"/>
      <c r="G20" s="145"/>
      <c r="H20" s="145"/>
    </row>
    <row r="21" spans="2:8" s="2" customFormat="1" ht="73.7" customHeight="1" thickBot="1" x14ac:dyDescent="0.25">
      <c r="B21" s="150" t="s">
        <v>17</v>
      </c>
      <c r="C21" s="148" t="s">
        <v>18</v>
      </c>
      <c r="D21" s="148" t="s">
        <v>19</v>
      </c>
      <c r="E21" s="169" t="s">
        <v>20</v>
      </c>
      <c r="F21" s="148" t="s">
        <v>21</v>
      </c>
      <c r="G21" s="152" t="s">
        <v>22</v>
      </c>
      <c r="H21" s="153"/>
    </row>
    <row r="22" spans="2:8" s="2" customFormat="1" ht="66" customHeight="1" thickBot="1" x14ac:dyDescent="0.25">
      <c r="B22" s="151"/>
      <c r="C22" s="149"/>
      <c r="D22" s="149"/>
      <c r="E22" s="170"/>
      <c r="F22" s="149"/>
      <c r="G22" s="11" t="s">
        <v>23</v>
      </c>
      <c r="H22" s="11" t="s">
        <v>14</v>
      </c>
    </row>
    <row r="23" spans="2:8" s="20" customFormat="1" ht="21.75" customHeight="1" thickBot="1" x14ac:dyDescent="0.25">
      <c r="B23" s="52">
        <f>ROW(B23)-ROW($A$22)</f>
        <v>1</v>
      </c>
      <c r="C23" s="53"/>
      <c r="D23" s="53"/>
      <c r="E23" s="53"/>
      <c r="F23" s="53"/>
      <c r="G23" s="40"/>
      <c r="H23" s="30"/>
    </row>
    <row r="24" spans="2:8" s="20" customFormat="1" ht="21.75" customHeight="1" x14ac:dyDescent="0.2">
      <c r="B24" s="52">
        <f>ROW(B24)-ROW($A$22)</f>
        <v>2</v>
      </c>
      <c r="C24" s="60"/>
      <c r="D24" s="60"/>
      <c r="E24" s="60"/>
      <c r="F24" s="58"/>
      <c r="G24" s="57"/>
      <c r="H24" s="61"/>
    </row>
    <row r="25" spans="2:8" s="20" customFormat="1" ht="21.75" customHeight="1" thickBot="1" x14ac:dyDescent="0.25">
      <c r="B25" s="51" t="s">
        <v>15</v>
      </c>
      <c r="C25" s="54"/>
      <c r="D25" s="54"/>
      <c r="E25" s="54"/>
      <c r="F25" s="41"/>
      <c r="G25" s="42"/>
      <c r="H25" s="32"/>
    </row>
    <row r="26" spans="2:8" s="2" customFormat="1" ht="21.75" customHeight="1" x14ac:dyDescent="0.2">
      <c r="B26" s="105" t="s">
        <v>24</v>
      </c>
      <c r="C26" s="105"/>
      <c r="D26" s="105"/>
      <c r="E26" s="105"/>
      <c r="F26" s="105"/>
      <c r="G26" s="105"/>
      <c r="H26" s="105"/>
    </row>
    <row r="27" spans="2:8" s="2" customFormat="1" ht="12.75" customHeight="1" x14ac:dyDescent="0.2">
      <c r="B27" s="105"/>
      <c r="C27" s="105"/>
      <c r="D27" s="105"/>
      <c r="E27" s="105"/>
      <c r="F27" s="105"/>
      <c r="G27" s="105"/>
      <c r="H27" s="105"/>
    </row>
    <row r="28" spans="2:8" s="2" customFormat="1" ht="48.75" customHeight="1" thickBot="1" x14ac:dyDescent="0.25">
      <c r="B28" s="105"/>
      <c r="C28" s="105"/>
      <c r="D28" s="105"/>
      <c r="E28" s="105"/>
      <c r="F28" s="105"/>
      <c r="G28" s="105"/>
      <c r="H28" s="105"/>
    </row>
    <row r="29" spans="2:8" s="2" customFormat="1" ht="45.75" customHeight="1" thickBot="1" x14ac:dyDescent="0.25">
      <c r="B29" s="157" t="s">
        <v>8</v>
      </c>
      <c r="C29" s="157" t="s">
        <v>25</v>
      </c>
      <c r="D29" s="154" t="s">
        <v>26</v>
      </c>
      <c r="E29" s="155"/>
      <c r="F29" s="156"/>
      <c r="G29" s="163" t="s">
        <v>27</v>
      </c>
      <c r="H29" s="164"/>
    </row>
    <row r="30" spans="2:8" s="2" customFormat="1" ht="21.75" customHeight="1" thickBot="1" x14ac:dyDescent="0.25">
      <c r="B30" s="158"/>
      <c r="C30" s="158"/>
      <c r="D30" s="177"/>
      <c r="E30" s="195"/>
      <c r="F30" s="178"/>
      <c r="G30" s="6" t="s">
        <v>13</v>
      </c>
      <c r="H30" s="12" t="s">
        <v>14</v>
      </c>
    </row>
    <row r="31" spans="2:8" s="20" customFormat="1" ht="21.75" customHeight="1" x14ac:dyDescent="0.2">
      <c r="B31" s="50">
        <f>ROW(B31)-ROW($A$30)</f>
        <v>1</v>
      </c>
      <c r="C31" s="21"/>
      <c r="D31" s="159"/>
      <c r="E31" s="160"/>
      <c r="F31" s="161"/>
      <c r="G31" s="22"/>
      <c r="H31" s="23"/>
    </row>
    <row r="32" spans="2:8" s="20" customFormat="1" ht="21.75" customHeight="1" x14ac:dyDescent="0.2">
      <c r="B32" s="50">
        <f>ROW(B32)-ROW($A$30)</f>
        <v>2</v>
      </c>
      <c r="C32" s="55"/>
      <c r="D32" s="191"/>
      <c r="E32" s="193"/>
      <c r="F32" s="192"/>
      <c r="G32" s="59"/>
      <c r="H32" s="56"/>
    </row>
    <row r="33" spans="2:9" s="20" customFormat="1" ht="21.75" customHeight="1" thickBot="1" x14ac:dyDescent="0.25">
      <c r="B33" s="51" t="s">
        <v>15</v>
      </c>
      <c r="C33" s="24"/>
      <c r="D33" s="146"/>
      <c r="E33" s="162"/>
      <c r="F33" s="147"/>
      <c r="G33" s="25"/>
      <c r="H33" s="26"/>
    </row>
    <row r="34" spans="2:9" s="2" customFormat="1" ht="24" customHeight="1" x14ac:dyDescent="0.2">
      <c r="B34" s="105" t="s">
        <v>28</v>
      </c>
      <c r="C34" s="105"/>
      <c r="D34" s="105"/>
      <c r="E34" s="105"/>
      <c r="F34" s="105"/>
      <c r="G34" s="105"/>
      <c r="H34" s="105"/>
    </row>
    <row r="35" spans="2:9" s="2" customFormat="1" ht="24" customHeight="1" x14ac:dyDescent="0.2">
      <c r="B35" s="105"/>
      <c r="C35" s="105"/>
      <c r="D35" s="105"/>
      <c r="E35" s="105"/>
      <c r="F35" s="105"/>
      <c r="G35" s="105"/>
      <c r="H35" s="105"/>
    </row>
    <row r="36" spans="2:9" s="2" customFormat="1" ht="45.2" customHeight="1" thickBot="1" x14ac:dyDescent="0.25">
      <c r="B36" s="145"/>
      <c r="C36" s="145"/>
      <c r="D36" s="145"/>
      <c r="E36" s="145"/>
      <c r="F36" s="145"/>
      <c r="G36" s="145"/>
      <c r="H36" s="145"/>
    </row>
    <row r="37" spans="2:9" s="2" customFormat="1" ht="39.75" customHeight="1" thickBot="1" x14ac:dyDescent="0.25">
      <c r="B37" s="33" t="s">
        <v>8</v>
      </c>
      <c r="C37" s="118" t="s">
        <v>29</v>
      </c>
      <c r="D37" s="155"/>
      <c r="E37" s="154" t="s">
        <v>30</v>
      </c>
      <c r="F37" s="155"/>
      <c r="G37" s="155"/>
      <c r="H37" s="156"/>
    </row>
    <row r="38" spans="2:9" s="20" customFormat="1" ht="21" customHeight="1" thickBot="1" x14ac:dyDescent="0.25">
      <c r="B38" s="52">
        <f>ROW(B38)-ROW($A$37)</f>
        <v>1</v>
      </c>
      <c r="C38" s="142"/>
      <c r="D38" s="142"/>
      <c r="E38" s="142"/>
      <c r="F38" s="142"/>
      <c r="G38" s="142"/>
      <c r="H38" s="143"/>
    </row>
    <row r="39" spans="2:9" s="20" customFormat="1" ht="21" customHeight="1" x14ac:dyDescent="0.2">
      <c r="B39" s="52">
        <f>ROW(B39)-ROW($A$37)</f>
        <v>2</v>
      </c>
      <c r="C39" s="191"/>
      <c r="D39" s="192"/>
      <c r="E39" s="191"/>
      <c r="F39" s="193"/>
      <c r="G39" s="193"/>
      <c r="H39" s="194"/>
    </row>
    <row r="40" spans="2:9" s="20" customFormat="1" ht="21" customHeight="1" thickBot="1" x14ac:dyDescent="0.25">
      <c r="B40" s="51" t="s">
        <v>15</v>
      </c>
      <c r="C40" s="196"/>
      <c r="D40" s="196"/>
      <c r="E40" s="196"/>
      <c r="F40" s="196"/>
      <c r="G40" s="196"/>
      <c r="H40" s="200"/>
    </row>
    <row r="41" spans="2:9" s="2" customFormat="1" ht="52.5" customHeight="1" thickBot="1" x14ac:dyDescent="0.25">
      <c r="B41" s="5"/>
      <c r="D41" s="5"/>
      <c r="E41" s="5"/>
      <c r="F41" s="5"/>
      <c r="G41" s="5"/>
      <c r="H41" s="13"/>
    </row>
    <row r="42" spans="2:9" s="2" customFormat="1" ht="32.25" customHeight="1" thickBot="1" x14ac:dyDescent="0.25">
      <c r="B42" s="89" t="s">
        <v>31</v>
      </c>
      <c r="C42" s="90"/>
      <c r="D42" s="90"/>
      <c r="E42" s="90"/>
      <c r="F42" s="90"/>
      <c r="G42" s="90"/>
      <c r="H42" s="91"/>
    </row>
    <row r="43" spans="2:9" s="2" customFormat="1" ht="292.5" customHeight="1" thickBot="1" x14ac:dyDescent="0.25">
      <c r="B43" s="197" t="s">
        <v>32</v>
      </c>
      <c r="C43" s="198"/>
      <c r="D43" s="198"/>
      <c r="E43" s="198"/>
      <c r="F43" s="198"/>
      <c r="G43" s="198"/>
      <c r="H43" s="199"/>
    </row>
    <row r="44" spans="2:9" s="2" customFormat="1" ht="54" customHeight="1" thickBot="1" x14ac:dyDescent="0.25">
      <c r="B44" s="33" t="s">
        <v>17</v>
      </c>
      <c r="C44" s="64" t="s">
        <v>33</v>
      </c>
      <c r="D44" s="65" t="s">
        <v>34</v>
      </c>
      <c r="E44" s="64" t="s">
        <v>35</v>
      </c>
      <c r="F44" s="118" t="s">
        <v>36</v>
      </c>
      <c r="G44" s="119"/>
      <c r="H44" s="73" t="s">
        <v>37</v>
      </c>
      <c r="I44" s="43"/>
    </row>
    <row r="45" spans="2:9" s="9" customFormat="1" ht="17.25" customHeight="1" x14ac:dyDescent="0.2">
      <c r="B45" s="74">
        <v>1</v>
      </c>
      <c r="C45" s="75">
        <v>2</v>
      </c>
      <c r="D45" s="75">
        <v>3</v>
      </c>
      <c r="E45" s="75">
        <v>4</v>
      </c>
      <c r="F45" s="120">
        <v>5</v>
      </c>
      <c r="G45" s="121"/>
      <c r="H45" s="76">
        <v>6</v>
      </c>
    </row>
    <row r="46" spans="2:9" s="9" customFormat="1" ht="24.75" customHeight="1" x14ac:dyDescent="0.2">
      <c r="B46" s="63">
        <f>ROW(B46)-ROW($A$45)</f>
        <v>1</v>
      </c>
      <c r="C46" s="87" t="s">
        <v>38</v>
      </c>
      <c r="D46" s="86" t="s">
        <v>39</v>
      </c>
      <c r="E46" s="66">
        <v>1</v>
      </c>
      <c r="F46" s="201"/>
      <c r="G46" s="201"/>
      <c r="H46" s="207">
        <f>$E46*$F46</f>
        <v>0</v>
      </c>
    </row>
    <row r="47" spans="2:9" s="9" customFormat="1" ht="24.75" customHeight="1" x14ac:dyDescent="0.2">
      <c r="B47" s="63">
        <f t="shared" ref="B47:B48" si="0">ROW(B47)-ROW($A$45)</f>
        <v>2</v>
      </c>
      <c r="C47" s="87" t="s">
        <v>40</v>
      </c>
      <c r="D47" s="86" t="s">
        <v>39</v>
      </c>
      <c r="E47" s="66">
        <v>1</v>
      </c>
      <c r="F47" s="205"/>
      <c r="G47" s="206"/>
      <c r="H47" s="207">
        <f>$E47*$F47</f>
        <v>0</v>
      </c>
    </row>
    <row r="48" spans="2:9" s="9" customFormat="1" ht="40.5" customHeight="1" x14ac:dyDescent="0.2">
      <c r="B48" s="63">
        <f t="shared" si="0"/>
        <v>3</v>
      </c>
      <c r="C48" s="87" t="s">
        <v>67</v>
      </c>
      <c r="D48" s="86" t="s">
        <v>41</v>
      </c>
      <c r="E48" s="66">
        <v>150</v>
      </c>
      <c r="F48" s="201"/>
      <c r="G48" s="201"/>
      <c r="H48" s="207">
        <f t="shared" ref="H48" si="1">$E48*$F48</f>
        <v>0</v>
      </c>
    </row>
    <row r="49" spans="2:8" s="67" customFormat="1" ht="26.25" customHeight="1" x14ac:dyDescent="0.25">
      <c r="B49" s="92" t="s">
        <v>68</v>
      </c>
      <c r="C49" s="93"/>
      <c r="D49" s="93"/>
      <c r="E49" s="93"/>
      <c r="F49" s="93"/>
      <c r="G49" s="93"/>
      <c r="H49" s="68">
        <f>SUM(H46:H48)</f>
        <v>0</v>
      </c>
    </row>
    <row r="50" spans="2:8" s="69" customFormat="1" ht="26.25" customHeight="1" x14ac:dyDescent="0.25">
      <c r="B50" s="114" t="s">
        <v>42</v>
      </c>
      <c r="C50" s="115"/>
      <c r="D50" s="115"/>
      <c r="E50" s="115"/>
      <c r="F50" s="116"/>
      <c r="G50" s="70" t="s">
        <v>43</v>
      </c>
      <c r="H50" s="71" t="e">
        <f>H49*(G50/100)</f>
        <v>#VALUE!</v>
      </c>
    </row>
    <row r="51" spans="2:8" s="69" customFormat="1" ht="26.25" customHeight="1" thickBot="1" x14ac:dyDescent="0.3">
      <c r="B51" s="94" t="s">
        <v>69</v>
      </c>
      <c r="C51" s="95"/>
      <c r="D51" s="95"/>
      <c r="E51" s="95"/>
      <c r="F51" s="95"/>
      <c r="G51" s="95"/>
      <c r="H51" s="72" t="e">
        <f>SUM(H49:H50)</f>
        <v>#VALUE!</v>
      </c>
    </row>
    <row r="52" spans="2:8" s="19" customFormat="1" ht="36.75" customHeight="1" thickBot="1" x14ac:dyDescent="0.25">
      <c r="B52" s="117" t="s">
        <v>44</v>
      </c>
      <c r="C52" s="117"/>
      <c r="D52" s="117"/>
      <c r="E52" s="117"/>
      <c r="F52" s="117"/>
      <c r="G52" s="117"/>
      <c r="H52" s="117"/>
    </row>
    <row r="53" spans="2:8" ht="16.5" customHeight="1" x14ac:dyDescent="0.2">
      <c r="B53" s="96" t="s">
        <v>70</v>
      </c>
      <c r="C53" s="97"/>
      <c r="D53" s="97"/>
      <c r="E53" s="97"/>
      <c r="F53" s="97"/>
      <c r="G53" s="97"/>
      <c r="H53" s="98"/>
    </row>
    <row r="54" spans="2:8" ht="24" customHeight="1" x14ac:dyDescent="0.2">
      <c r="B54" s="99"/>
      <c r="C54" s="100"/>
      <c r="D54" s="100"/>
      <c r="E54" s="100"/>
      <c r="F54" s="100"/>
      <c r="G54" s="100"/>
      <c r="H54" s="101"/>
    </row>
    <row r="55" spans="2:8" ht="40.5" customHeight="1" x14ac:dyDescent="0.2">
      <c r="B55" s="99"/>
      <c r="C55" s="100"/>
      <c r="D55" s="100"/>
      <c r="E55" s="100"/>
      <c r="F55" s="100"/>
      <c r="G55" s="100"/>
      <c r="H55" s="101"/>
    </row>
    <row r="56" spans="2:8" ht="45.75" customHeight="1" thickBot="1" x14ac:dyDescent="0.25">
      <c r="B56" s="102"/>
      <c r="C56" s="103"/>
      <c r="D56" s="103"/>
      <c r="E56" s="103"/>
      <c r="F56" s="103"/>
      <c r="G56" s="103"/>
      <c r="H56" s="104"/>
    </row>
    <row r="57" spans="2:8" ht="15" customHeight="1" x14ac:dyDescent="0.2">
      <c r="B57" s="16"/>
      <c r="C57" s="16"/>
      <c r="D57" s="16"/>
      <c r="E57" s="16"/>
      <c r="F57" s="16"/>
      <c r="G57" s="16"/>
      <c r="H57" s="16"/>
    </row>
    <row r="58" spans="2:8" s="7" customFormat="1" ht="26.25" customHeight="1" x14ac:dyDescent="0.2">
      <c r="B58" s="105" t="s">
        <v>71</v>
      </c>
      <c r="C58" s="105"/>
      <c r="D58" s="105"/>
      <c r="E58" s="105"/>
      <c r="F58" s="105"/>
      <c r="G58" s="105"/>
      <c r="H58" s="105"/>
    </row>
    <row r="59" spans="2:8" ht="33.950000000000003" customHeight="1" thickBot="1" x14ac:dyDescent="0.25">
      <c r="B59" s="105"/>
      <c r="C59" s="105"/>
      <c r="D59" s="105"/>
      <c r="E59" s="105"/>
      <c r="F59" s="105"/>
      <c r="G59" s="105"/>
      <c r="H59" s="105"/>
    </row>
    <row r="60" spans="2:8" ht="63.2" customHeight="1" thickBot="1" x14ac:dyDescent="0.25">
      <c r="B60" s="108" t="s">
        <v>8</v>
      </c>
      <c r="C60" s="108" t="s">
        <v>45</v>
      </c>
      <c r="D60" s="109"/>
      <c r="E60" s="171" t="s">
        <v>46</v>
      </c>
      <c r="F60" s="106" t="s">
        <v>47</v>
      </c>
      <c r="G60" s="15" t="s">
        <v>48</v>
      </c>
      <c r="H60" s="173" t="s">
        <v>49</v>
      </c>
    </row>
    <row r="61" spans="2:8" ht="23.45" customHeight="1" thickBot="1" x14ac:dyDescent="0.25">
      <c r="B61" s="175"/>
      <c r="C61" s="110"/>
      <c r="D61" s="111"/>
      <c r="E61" s="172"/>
      <c r="F61" s="107"/>
      <c r="G61" s="34" t="s">
        <v>50</v>
      </c>
      <c r="H61" s="174"/>
    </row>
    <row r="62" spans="2:8" ht="29.25" customHeight="1" thickBot="1" x14ac:dyDescent="0.25">
      <c r="B62" s="81">
        <v>1</v>
      </c>
      <c r="C62" s="112">
        <v>2</v>
      </c>
      <c r="D62" s="113"/>
      <c r="E62" s="83">
        <v>3</v>
      </c>
      <c r="F62" s="84">
        <v>4</v>
      </c>
      <c r="G62" s="83">
        <v>5</v>
      </c>
      <c r="H62" s="82">
        <v>6</v>
      </c>
    </row>
    <row r="63" spans="2:8" ht="30.75" customHeight="1" thickBot="1" x14ac:dyDescent="0.25">
      <c r="B63" s="85">
        <f>(ROW(B63)-ROW($A$62))</f>
        <v>1</v>
      </c>
      <c r="C63" s="88" t="s">
        <v>51</v>
      </c>
      <c r="D63" s="88"/>
      <c r="E63" s="77" t="s">
        <v>52</v>
      </c>
      <c r="F63" s="77" t="s">
        <v>53</v>
      </c>
      <c r="G63" s="78" t="s">
        <v>54</v>
      </c>
      <c r="H63" s="17"/>
    </row>
    <row r="64" spans="2:8" ht="78" customHeight="1" thickBot="1" x14ac:dyDescent="0.25">
      <c r="B64" s="85">
        <f t="shared" ref="B64:B68" si="2">(ROW(B64)-ROW($A$62))</f>
        <v>2</v>
      </c>
      <c r="C64" s="180" t="s">
        <v>55</v>
      </c>
      <c r="D64" s="180"/>
      <c r="E64" s="80" t="s">
        <v>52</v>
      </c>
      <c r="F64" s="80" t="s">
        <v>53</v>
      </c>
      <c r="G64" s="79" t="s">
        <v>54</v>
      </c>
      <c r="H64" s="18"/>
    </row>
    <row r="65" spans="1:9" ht="40.5" customHeight="1" thickBot="1" x14ac:dyDescent="0.25">
      <c r="B65" s="85">
        <f t="shared" si="2"/>
        <v>3</v>
      </c>
      <c r="C65" s="180" t="s">
        <v>56</v>
      </c>
      <c r="D65" s="180"/>
      <c r="E65" s="80" t="s">
        <v>52</v>
      </c>
      <c r="F65" s="80" t="s">
        <v>53</v>
      </c>
      <c r="G65" s="79" t="s">
        <v>54</v>
      </c>
      <c r="H65" s="18"/>
    </row>
    <row r="66" spans="1:9" ht="120" customHeight="1" thickBot="1" x14ac:dyDescent="0.25">
      <c r="B66" s="85">
        <f t="shared" si="2"/>
        <v>4</v>
      </c>
      <c r="C66" s="181" t="s">
        <v>72</v>
      </c>
      <c r="D66" s="181"/>
      <c r="E66" s="80" t="s">
        <v>52</v>
      </c>
      <c r="F66" s="80" t="s">
        <v>57</v>
      </c>
      <c r="G66" s="79" t="s">
        <v>54</v>
      </c>
      <c r="H66" s="18"/>
    </row>
    <row r="67" spans="1:9" ht="136.5" customHeight="1" thickBot="1" x14ac:dyDescent="0.25">
      <c r="B67" s="85">
        <f t="shared" si="2"/>
        <v>5</v>
      </c>
      <c r="C67" s="180" t="s">
        <v>59</v>
      </c>
      <c r="D67" s="180"/>
      <c r="E67" s="80" t="s">
        <v>52</v>
      </c>
      <c r="F67" s="80" t="s">
        <v>60</v>
      </c>
      <c r="G67" s="79" t="s">
        <v>54</v>
      </c>
      <c r="H67" s="18"/>
    </row>
    <row r="68" spans="1:9" ht="69" customHeight="1" x14ac:dyDescent="0.2">
      <c r="B68" s="85">
        <f t="shared" si="2"/>
        <v>6</v>
      </c>
      <c r="C68" s="165" t="s">
        <v>61</v>
      </c>
      <c r="D68" s="165"/>
      <c r="E68" s="80" t="s">
        <v>58</v>
      </c>
      <c r="F68" s="80" t="s">
        <v>62</v>
      </c>
      <c r="G68" s="79" t="s">
        <v>54</v>
      </c>
      <c r="H68" s="18"/>
    </row>
    <row r="69" spans="1:9" ht="10.5" customHeight="1" x14ac:dyDescent="0.2">
      <c r="A69" s="190"/>
      <c r="B69" s="183" t="s">
        <v>63</v>
      </c>
      <c r="C69" s="184"/>
      <c r="D69" s="184"/>
      <c r="E69" s="184"/>
      <c r="F69" s="184"/>
      <c r="G69" s="184"/>
      <c r="H69" s="184"/>
      <c r="I69" s="47"/>
    </row>
    <row r="70" spans="1:9" ht="14.25" customHeight="1" x14ac:dyDescent="0.2">
      <c r="A70" s="190"/>
      <c r="B70" s="185"/>
      <c r="C70" s="186"/>
      <c r="D70" s="186"/>
      <c r="E70" s="186"/>
      <c r="F70" s="186"/>
      <c r="G70" s="186"/>
      <c r="H70" s="186"/>
      <c r="I70" s="46"/>
    </row>
    <row r="71" spans="1:9" ht="0.75" customHeight="1" x14ac:dyDescent="0.2">
      <c r="A71" s="190"/>
      <c r="B71" s="185"/>
      <c r="C71" s="186"/>
      <c r="D71" s="186"/>
      <c r="E71" s="186"/>
      <c r="F71" s="186"/>
      <c r="G71" s="186"/>
      <c r="H71" s="187"/>
      <c r="I71" s="36"/>
    </row>
    <row r="72" spans="1:9" ht="127.5" customHeight="1" thickBot="1" x14ac:dyDescent="0.25">
      <c r="A72" s="190"/>
      <c r="B72" s="188"/>
      <c r="C72" s="189"/>
      <c r="D72" s="189"/>
      <c r="E72" s="189"/>
      <c r="F72" s="189"/>
      <c r="G72" s="189"/>
      <c r="H72" s="189"/>
      <c r="I72" s="45"/>
    </row>
    <row r="73" spans="1:9" ht="36" customHeight="1" thickBot="1" x14ac:dyDescent="0.25">
      <c r="A73" s="37"/>
      <c r="B73" s="44"/>
      <c r="C73" s="203"/>
      <c r="D73" s="35"/>
      <c r="E73" s="3"/>
      <c r="F73" s="203"/>
      <c r="G73" s="3"/>
      <c r="H73" s="204"/>
    </row>
    <row r="74" spans="1:9" ht="15" x14ac:dyDescent="0.2">
      <c r="A74" s="37"/>
      <c r="B74" s="38"/>
      <c r="C74" s="35" t="s">
        <v>64</v>
      </c>
      <c r="F74" s="3" t="s">
        <v>65</v>
      </c>
      <c r="H74" s="14" t="s">
        <v>66</v>
      </c>
    </row>
    <row r="75" spans="1:9" x14ac:dyDescent="0.2">
      <c r="B75" s="39"/>
    </row>
    <row r="93" spans="2:6" ht="14.25" customHeight="1" x14ac:dyDescent="0.2">
      <c r="B93" s="182"/>
      <c r="C93" s="182"/>
      <c r="D93" s="182"/>
      <c r="E93" s="182"/>
      <c r="F93" s="182"/>
    </row>
  </sheetData>
  <sheetProtection algorithmName="SHA-512" hashValue="2MAXmGNUpDOgy0CAejXyVYwaOoaRwVLvoYKOc9eeY9ZDE9idFWZjw7mAMFDPuDqbQRVku2CfEMnFNGnDOCEkZQ==" saltValue="ePBupYYSHPnoaKn02mnjbA==" spinCount="100000" sheet="1" objects="1" scenarios="1"/>
  <mergeCells count="74">
    <mergeCell ref="A69:A72"/>
    <mergeCell ref="D16:E16"/>
    <mergeCell ref="C39:D39"/>
    <mergeCell ref="E39:H39"/>
    <mergeCell ref="D29:F30"/>
    <mergeCell ref="C40:D40"/>
    <mergeCell ref="B43:H43"/>
    <mergeCell ref="E40:H40"/>
    <mergeCell ref="D32:F32"/>
    <mergeCell ref="F46:G46"/>
    <mergeCell ref="F47:G47"/>
    <mergeCell ref="F48:G48"/>
    <mergeCell ref="C65:D65"/>
    <mergeCell ref="C66:D66"/>
    <mergeCell ref="C67:D67"/>
    <mergeCell ref="B93:F93"/>
    <mergeCell ref="B69:H72"/>
    <mergeCell ref="C68:D68"/>
    <mergeCell ref="B9:E9"/>
    <mergeCell ref="B26:H28"/>
    <mergeCell ref="E21:E22"/>
    <mergeCell ref="D21:D22"/>
    <mergeCell ref="E60:E61"/>
    <mergeCell ref="H60:H61"/>
    <mergeCell ref="B60:B61"/>
    <mergeCell ref="B10:H12"/>
    <mergeCell ref="G13:H13"/>
    <mergeCell ref="F13:F14"/>
    <mergeCell ref="D13:E14"/>
    <mergeCell ref="D15:E15"/>
    <mergeCell ref="C29:C30"/>
    <mergeCell ref="B13:B14"/>
    <mergeCell ref="C64:D64"/>
    <mergeCell ref="C13:C14"/>
    <mergeCell ref="E38:H38"/>
    <mergeCell ref="B18:H20"/>
    <mergeCell ref="D17:E17"/>
    <mergeCell ref="C21:C22"/>
    <mergeCell ref="F21:F22"/>
    <mergeCell ref="B21:B22"/>
    <mergeCell ref="G21:H21"/>
    <mergeCell ref="E37:H37"/>
    <mergeCell ref="C38:D38"/>
    <mergeCell ref="B29:B30"/>
    <mergeCell ref="B34:H36"/>
    <mergeCell ref="D31:F31"/>
    <mergeCell ref="D33:F33"/>
    <mergeCell ref="C37:D37"/>
    <mergeCell ref="G29:H29"/>
    <mergeCell ref="B1:H1"/>
    <mergeCell ref="B2:H2"/>
    <mergeCell ref="B3:H4"/>
    <mergeCell ref="B5:E5"/>
    <mergeCell ref="B6:E6"/>
    <mergeCell ref="F5:H5"/>
    <mergeCell ref="F6:H6"/>
    <mergeCell ref="F7:H7"/>
    <mergeCell ref="F8:H8"/>
    <mergeCell ref="B7:E7"/>
    <mergeCell ref="B8:E8"/>
    <mergeCell ref="F9:H9"/>
    <mergeCell ref="C63:D63"/>
    <mergeCell ref="B42:H42"/>
    <mergeCell ref="B49:G49"/>
    <mergeCell ref="B51:G51"/>
    <mergeCell ref="B53:H56"/>
    <mergeCell ref="B58:H59"/>
    <mergeCell ref="F60:F61"/>
    <mergeCell ref="C60:D61"/>
    <mergeCell ref="C62:D62"/>
    <mergeCell ref="B50:F50"/>
    <mergeCell ref="B52:H52"/>
    <mergeCell ref="F44:G44"/>
    <mergeCell ref="F45:G45"/>
  </mergeCells>
  <dataValidations count="2">
    <dataValidation type="list" allowBlank="1" showInputMessage="1" showErrorMessage="1" sqref="G50" xr:uid="{79729846-2ED8-4D16-A5F4-CCE05CB1324A}">
      <formula1>"Please select, 0, 9, 21"</formula1>
    </dataValidation>
    <dataValidation type="list" allowBlank="1" showInputMessage="1" showErrorMessage="1" sqref="G63:G68" xr:uid="{00000000-0002-0000-0000-000000000000}">
      <formula1>"Select, Yes, No"</formula1>
    </dataValidation>
  </dataValidations>
  <pageMargins left="0.23622047244094491" right="0.23622047244094491" top="0.74803149606299213" bottom="0.74803149606299213" header="0.31496062992125984" footer="0.31496062992125984"/>
  <pageSetup paperSize="9" scale="21"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79253824-E7C8-4F14-9A59-6F0716D1E88B}">
          <x14:formula1>
            <xm:f>'https://registrucentras.sharepoint.com/sites/Pirkimai/Shared Documents/General/PIRKIMAI/VYKSTANTYS/2026 m/Supaprastinti pirkimai (atviras konkursas)/eIDAS auditas (RR)/Pirkimo dokumentai/EN/[Pasirinkimai]Pasirinkimai'!#REF!</xm:f>
          </x14:formula1>
          <xm:sqref>D46:D48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C5B513-AA8C-456F-BBBC-76A972BD6F6E}">
  <dimension ref="A1:A3"/>
  <sheetViews>
    <sheetView workbookViewId="0"/>
  </sheetViews>
  <sheetFormatPr defaultRowHeight="15" x14ac:dyDescent="0.25"/>
  <cols>
    <col min="1" max="1" width="11.7109375" customWidth="1"/>
  </cols>
  <sheetData>
    <row r="1" spans="1:1" x14ac:dyDescent="0.25">
      <c r="A1" t="s">
        <v>41</v>
      </c>
    </row>
    <row r="2" spans="1:1" x14ac:dyDescent="0.25">
      <c r="A2" t="s">
        <v>39</v>
      </c>
    </row>
    <row r="3" spans="1:1" x14ac:dyDescent="0.25">
      <c r="A3" t="s">
        <v>39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411f4c72271a8355be0f83ac755b2b1f">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7aeb549f0ec8a8fd6108e6901c3abd38"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A68B823-0EF9-4E64-B62E-75D13F5C4B49}">
  <ds:schemaRefs>
    <ds:schemaRef ds:uri="http://schemas.microsoft.com/office/2006/documentManagement/types"/>
    <ds:schemaRef ds:uri="http://www.w3.org/XML/1998/namespace"/>
    <ds:schemaRef ds:uri="http://purl.org/dc/terms/"/>
    <ds:schemaRef ds:uri="12ad28a2-36b6-4225-b508-357a5bc7de4e"/>
    <ds:schemaRef ds:uri="93827db7-4edf-4a59-9c97-c86e41f014de"/>
    <ds:schemaRef ds:uri="http://purl.org/dc/dcmitype/"/>
    <ds:schemaRef ds:uri="http://schemas.microsoft.com/office/infopath/2007/PartnerControls"/>
    <ds:schemaRef ds:uri="http://schemas.openxmlformats.org/package/2006/metadata/core-properties"/>
    <ds:schemaRef ds:uri="http://schemas.microsoft.com/office/2006/metadata/properties"/>
    <ds:schemaRef ds:uri="http://purl.org/dc/elements/1.1/"/>
  </ds:schemaRefs>
</ds:datastoreItem>
</file>

<file path=customXml/itemProps2.xml><?xml version="1.0" encoding="utf-8"?>
<ds:datastoreItem xmlns:ds="http://schemas.openxmlformats.org/officeDocument/2006/customXml" ds:itemID="{5FEAEC03-6092-419C-BAE1-61EE90F155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69C8306-CD8F-44BC-BC0C-BFDB454F9A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Tender Bid</vt:lpstr>
      <vt:lpstr>Choices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Jolita Ivanauskienė</dc:creator>
  <cp:keywords/>
  <dc:description/>
  <cp:lastModifiedBy>Rima Račkauskienė</cp:lastModifiedBy>
  <cp:revision/>
  <dcterms:created xsi:type="dcterms:W3CDTF">2020-02-28T08:26:56Z</dcterms:created>
  <dcterms:modified xsi:type="dcterms:W3CDTF">2026-06-26T11:48:15Z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2023-11-27T09:04:19Z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d5f4f8f6-71f0-4372-ba58-2d322f6c480b</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